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оруноваМА\Downloads\"/>
    </mc:Choice>
  </mc:AlternateContent>
  <xr:revisionPtr revIDLastSave="0" documentId="13_ncr:1_{06CC2093-6F27-44E4-B823-A0ECC58755E9}" xr6:coauthVersionLast="47" xr6:coauthVersionMax="47" xr10:uidLastSave="{00000000-0000-0000-0000-000000000000}"/>
  <bookViews>
    <workbookView xWindow="390" yWindow="390" windowWidth="25620" windowHeight="15000" xr2:uid="{00000000-000D-0000-FFFF-FFFF00000000}"/>
  </bookViews>
  <sheets>
    <sheet name="2025 год" sheetId="8" r:id="rId1"/>
    <sheet name="2024 год_ (2)" sheetId="7" r:id="rId2"/>
    <sheet name="2024 год_" sheetId="6" r:id="rId3"/>
    <sheet name="2024 год" sheetId="5" r:id="rId4"/>
    <sheet name="2023 год" sheetId="4" r:id="rId5"/>
  </sheets>
  <definedNames>
    <definedName name="_xlnm._FilterDatabase" localSheetId="4" hidden="1">'2023 год'!$A$10:$N$59</definedName>
    <definedName name="_xlnm._FilterDatabase" localSheetId="3" hidden="1">'2024 год'!$A$10:$N$62</definedName>
    <definedName name="_xlnm._FilterDatabase" localSheetId="2" hidden="1">'2024 год_'!$A$10:$N$62</definedName>
    <definedName name="_xlnm._FilterDatabase" localSheetId="1" hidden="1">'2024 год_ (2)'!$A$10:$N$62</definedName>
    <definedName name="_xlnm._FilterDatabase" localSheetId="0" hidden="1">'2025 год'!$A$10:$N$62</definedName>
    <definedName name="_xlnm.Print_Titles" localSheetId="4">'2023 год'!$8:$9</definedName>
    <definedName name="_xlnm.Print_Titles" localSheetId="3">'2024 год'!$8:$9</definedName>
    <definedName name="_xlnm.Print_Titles" localSheetId="2">'2024 год_'!$8:$9</definedName>
    <definedName name="_xlnm.Print_Titles" localSheetId="1">'2024 год_ (2)'!$8:$9</definedName>
    <definedName name="_xlnm.Print_Titles" localSheetId="0">'2025 год'!$8:$9</definedName>
    <definedName name="_xlnm.Print_Area" localSheetId="4">'2023 год'!$A$1:$I$62</definedName>
    <definedName name="_xlnm.Print_Area" localSheetId="3">'2024 год'!$A$1:$I$65</definedName>
    <definedName name="_xlnm.Print_Area" localSheetId="2">'2024 год_'!$A$1:$I$65</definedName>
    <definedName name="_xlnm.Print_Area" localSheetId="1">'2024 год_ (2)'!$A$1:$I$65</definedName>
    <definedName name="_xlnm.Print_Area" localSheetId="0">'2025 год'!$A$1:$I$65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5" i="8" l="1"/>
  <c r="J21" i="8" l="1"/>
  <c r="J22" i="8"/>
  <c r="J23" i="8"/>
  <c r="J25" i="8"/>
  <c r="J26" i="8"/>
  <c r="J27" i="8"/>
  <c r="J28" i="8"/>
  <c r="J30" i="8"/>
  <c r="J31" i="8"/>
  <c r="J32" i="8"/>
  <c r="J33" i="8"/>
  <c r="J36" i="8"/>
  <c r="J38" i="8"/>
  <c r="J39" i="8"/>
  <c r="J40" i="8"/>
  <c r="J41" i="8"/>
  <c r="J42" i="8"/>
  <c r="J44" i="8"/>
  <c r="J45" i="8"/>
  <c r="J47" i="8"/>
  <c r="J48" i="8"/>
  <c r="J50" i="8"/>
  <c r="J51" i="8"/>
  <c r="J52" i="8"/>
  <c r="J53" i="8"/>
  <c r="J55" i="8"/>
  <c r="J56" i="8"/>
  <c r="J58" i="8"/>
  <c r="J59" i="8"/>
  <c r="J61" i="8"/>
  <c r="J20" i="8"/>
  <c r="I30" i="8"/>
  <c r="E54" i="8"/>
  <c r="F54" i="8"/>
  <c r="G54" i="8"/>
  <c r="D54" i="8"/>
  <c r="J54" i="8" s="1"/>
  <c r="E37" i="8"/>
  <c r="F37" i="8"/>
  <c r="J37" i="8" s="1"/>
  <c r="G37" i="8"/>
  <c r="D37" i="8"/>
  <c r="H39" i="8"/>
  <c r="H61" i="8" l="1"/>
  <c r="G60" i="8"/>
  <c r="F60" i="8"/>
  <c r="E60" i="8"/>
  <c r="D60" i="8"/>
  <c r="H59" i="8"/>
  <c r="H58" i="8"/>
  <c r="G57" i="8"/>
  <c r="F57" i="8"/>
  <c r="E57" i="8"/>
  <c r="D57" i="8"/>
  <c r="H56" i="8"/>
  <c r="H55" i="8"/>
  <c r="I53" i="8"/>
  <c r="H53" i="8"/>
  <c r="I52" i="8"/>
  <c r="H52" i="8"/>
  <c r="H51" i="8"/>
  <c r="H50" i="8"/>
  <c r="G49" i="8"/>
  <c r="F49" i="8"/>
  <c r="E49" i="8"/>
  <c r="D49" i="8"/>
  <c r="H48" i="8"/>
  <c r="H47" i="8"/>
  <c r="G46" i="8"/>
  <c r="F46" i="8"/>
  <c r="E46" i="8"/>
  <c r="D46" i="8"/>
  <c r="H45" i="8"/>
  <c r="I44" i="8"/>
  <c r="H44" i="8"/>
  <c r="G43" i="8"/>
  <c r="F43" i="8"/>
  <c r="E43" i="8"/>
  <c r="D43" i="8"/>
  <c r="J43" i="8" s="1"/>
  <c r="I42" i="8"/>
  <c r="H42" i="8"/>
  <c r="I41" i="8"/>
  <c r="H41" i="8"/>
  <c r="H40" i="8"/>
  <c r="H38" i="8"/>
  <c r="I36" i="8"/>
  <c r="H36" i="8"/>
  <c r="H35" i="8"/>
  <c r="G34" i="8"/>
  <c r="F34" i="8"/>
  <c r="E34" i="8"/>
  <c r="D34" i="8"/>
  <c r="H33" i="8"/>
  <c r="I32" i="8"/>
  <c r="H32" i="8"/>
  <c r="I31" i="8"/>
  <c r="H31" i="8"/>
  <c r="H30" i="8"/>
  <c r="G29" i="8"/>
  <c r="F29" i="8"/>
  <c r="E29" i="8"/>
  <c r="D29" i="8"/>
  <c r="J29" i="8" s="1"/>
  <c r="I28" i="8"/>
  <c r="H28" i="8"/>
  <c r="I27" i="8"/>
  <c r="H27" i="8"/>
  <c r="H26" i="8"/>
  <c r="I25" i="8"/>
  <c r="H25" i="8"/>
  <c r="G24" i="8"/>
  <c r="F24" i="8"/>
  <c r="E24" i="8"/>
  <c r="D24" i="8"/>
  <c r="I23" i="8"/>
  <c r="H23" i="8"/>
  <c r="H22" i="8"/>
  <c r="H21" i="8"/>
  <c r="H20" i="8"/>
  <c r="G19" i="8"/>
  <c r="F19" i="8"/>
  <c r="E19" i="8"/>
  <c r="D19" i="8"/>
  <c r="I18" i="8"/>
  <c r="H18" i="8"/>
  <c r="H17" i="8"/>
  <c r="H16" i="8"/>
  <c r="H15" i="8"/>
  <c r="I14" i="8"/>
  <c r="H14" i="8"/>
  <c r="H13" i="8"/>
  <c r="H12" i="8"/>
  <c r="H11" i="8"/>
  <c r="G10" i="8"/>
  <c r="F10" i="8"/>
  <c r="E10" i="8"/>
  <c r="D10" i="8"/>
  <c r="H61" i="7"/>
  <c r="G60" i="7"/>
  <c r="F60" i="7"/>
  <c r="H60" i="7" s="1"/>
  <c r="E60" i="7"/>
  <c r="D60" i="7"/>
  <c r="H59" i="7"/>
  <c r="H58" i="7"/>
  <c r="G57" i="7"/>
  <c r="F57" i="7"/>
  <c r="H57" i="7" s="1"/>
  <c r="E57" i="7"/>
  <c r="D57" i="7"/>
  <c r="H56" i="7"/>
  <c r="H55" i="7"/>
  <c r="I54" i="7"/>
  <c r="H54" i="7"/>
  <c r="G53" i="7"/>
  <c r="F53" i="7"/>
  <c r="E53" i="7"/>
  <c r="D53" i="7"/>
  <c r="I52" i="7"/>
  <c r="H52" i="7"/>
  <c r="I51" i="7"/>
  <c r="H51" i="7"/>
  <c r="I50" i="7"/>
  <c r="H50" i="7"/>
  <c r="H49" i="7"/>
  <c r="G48" i="7"/>
  <c r="F48" i="7"/>
  <c r="E48" i="7"/>
  <c r="D48" i="7"/>
  <c r="H47" i="7"/>
  <c r="H46" i="7"/>
  <c r="G45" i="7"/>
  <c r="F45" i="7"/>
  <c r="E45" i="7"/>
  <c r="D45" i="7"/>
  <c r="H44" i="7"/>
  <c r="I43" i="7"/>
  <c r="H43" i="7"/>
  <c r="G42" i="7"/>
  <c r="F42" i="7"/>
  <c r="E42" i="7"/>
  <c r="I42" i="7" s="1"/>
  <c r="D42" i="7"/>
  <c r="I41" i="7"/>
  <c r="H41" i="7"/>
  <c r="I40" i="7"/>
  <c r="H40" i="7"/>
  <c r="H39" i="7"/>
  <c r="H38" i="7"/>
  <c r="G37" i="7"/>
  <c r="F37" i="7"/>
  <c r="E37" i="7"/>
  <c r="D37" i="7"/>
  <c r="I36" i="7"/>
  <c r="H36" i="7"/>
  <c r="I35" i="7"/>
  <c r="H35" i="7"/>
  <c r="G34" i="7"/>
  <c r="F34" i="7"/>
  <c r="E34" i="7"/>
  <c r="D34" i="7"/>
  <c r="H33" i="7"/>
  <c r="I32" i="7"/>
  <c r="H32" i="7"/>
  <c r="I31" i="7"/>
  <c r="H31" i="7"/>
  <c r="H30" i="7"/>
  <c r="G29" i="7"/>
  <c r="F29" i="7"/>
  <c r="E29" i="7"/>
  <c r="D29" i="7"/>
  <c r="I28" i="7"/>
  <c r="H28" i="7"/>
  <c r="I27" i="7"/>
  <c r="H27" i="7"/>
  <c r="I26" i="7"/>
  <c r="H26" i="7"/>
  <c r="I25" i="7"/>
  <c r="H25" i="7"/>
  <c r="G24" i="7"/>
  <c r="F24" i="7"/>
  <c r="E24" i="7"/>
  <c r="D24" i="7"/>
  <c r="I23" i="7"/>
  <c r="H23" i="7"/>
  <c r="H22" i="7"/>
  <c r="H21" i="7"/>
  <c r="H20" i="7"/>
  <c r="G19" i="7"/>
  <c r="I19" i="7" s="1"/>
  <c r="F19" i="7"/>
  <c r="E19" i="7"/>
  <c r="D19" i="7"/>
  <c r="H19" i="7" s="1"/>
  <c r="I18" i="7"/>
  <c r="H18" i="7"/>
  <c r="H17" i="7"/>
  <c r="H16" i="7"/>
  <c r="H15" i="7"/>
  <c r="I14" i="7"/>
  <c r="H14" i="7"/>
  <c r="H13" i="7"/>
  <c r="H12" i="7"/>
  <c r="H11" i="7"/>
  <c r="G10" i="7"/>
  <c r="F10" i="7"/>
  <c r="E10" i="7"/>
  <c r="D10" i="7"/>
  <c r="J49" i="8" l="1"/>
  <c r="J57" i="8"/>
  <c r="J24" i="8"/>
  <c r="I24" i="8"/>
  <c r="J46" i="8"/>
  <c r="J60" i="8"/>
  <c r="I53" i="7"/>
  <c r="J34" i="8"/>
  <c r="H57" i="8"/>
  <c r="H60" i="8"/>
  <c r="H54" i="8"/>
  <c r="H49" i="8"/>
  <c r="H46" i="8"/>
  <c r="H43" i="8"/>
  <c r="H37" i="8"/>
  <c r="H34" i="8"/>
  <c r="H29" i="8"/>
  <c r="H24" i="8"/>
  <c r="I43" i="8"/>
  <c r="I49" i="8"/>
  <c r="I37" i="8"/>
  <c r="I34" i="8"/>
  <c r="I29" i="8"/>
  <c r="E62" i="8"/>
  <c r="I19" i="8"/>
  <c r="D62" i="8"/>
  <c r="H19" i="8"/>
  <c r="H10" i="8"/>
  <c r="G62" i="8"/>
  <c r="I10" i="8"/>
  <c r="F62" i="8"/>
  <c r="H53" i="7"/>
  <c r="I48" i="7"/>
  <c r="H48" i="7"/>
  <c r="H45" i="7"/>
  <c r="H42" i="7"/>
  <c r="I37" i="7"/>
  <c r="H37" i="7"/>
  <c r="I34" i="7"/>
  <c r="H34" i="7"/>
  <c r="H29" i="7"/>
  <c r="I29" i="7"/>
  <c r="H24" i="7"/>
  <c r="F62" i="7"/>
  <c r="D62" i="7"/>
  <c r="I10" i="7"/>
  <c r="E62" i="7"/>
  <c r="I24" i="7"/>
  <c r="G62" i="7"/>
  <c r="H10" i="7"/>
  <c r="I62" i="8" l="1"/>
  <c r="H62" i="8"/>
  <c r="I62" i="7"/>
  <c r="H62" i="7"/>
  <c r="H61" i="6" l="1"/>
  <c r="G60" i="6"/>
  <c r="F60" i="6"/>
  <c r="E60" i="6"/>
  <c r="D60" i="6"/>
  <c r="H60" i="6" s="1"/>
  <c r="H59" i="6"/>
  <c r="H58" i="6"/>
  <c r="G57" i="6"/>
  <c r="F57" i="6"/>
  <c r="E57" i="6"/>
  <c r="D57" i="6"/>
  <c r="H56" i="6"/>
  <c r="H55" i="6"/>
  <c r="I54" i="6"/>
  <c r="H54" i="6"/>
  <c r="G53" i="6"/>
  <c r="F53" i="6"/>
  <c r="E53" i="6"/>
  <c r="I53" i="6" s="1"/>
  <c r="D53" i="6"/>
  <c r="I52" i="6"/>
  <c r="H52" i="6"/>
  <c r="I51" i="6"/>
  <c r="H51" i="6"/>
  <c r="I50" i="6"/>
  <c r="H50" i="6"/>
  <c r="H49" i="6"/>
  <c r="G48" i="6"/>
  <c r="F48" i="6"/>
  <c r="E48" i="6"/>
  <c r="I48" i="6" s="1"/>
  <c r="D48" i="6"/>
  <c r="H47" i="6"/>
  <c r="H46" i="6"/>
  <c r="G45" i="6"/>
  <c r="F45" i="6"/>
  <c r="E45" i="6"/>
  <c r="D45" i="6"/>
  <c r="H45" i="6" s="1"/>
  <c r="H44" i="6"/>
  <c r="I43" i="6"/>
  <c r="H43" i="6"/>
  <c r="G42" i="6"/>
  <c r="F42" i="6"/>
  <c r="H42" i="6" s="1"/>
  <c r="E42" i="6"/>
  <c r="I42" i="6" s="1"/>
  <c r="D42" i="6"/>
  <c r="I41" i="6"/>
  <c r="H41" i="6"/>
  <c r="I40" i="6"/>
  <c r="H40" i="6"/>
  <c r="H39" i="6"/>
  <c r="H38" i="6"/>
  <c r="G37" i="6"/>
  <c r="F37" i="6"/>
  <c r="E37" i="6"/>
  <c r="I37" i="6" s="1"/>
  <c r="D37" i="6"/>
  <c r="I36" i="6"/>
  <c r="H36" i="6"/>
  <c r="I35" i="6"/>
  <c r="H35" i="6"/>
  <c r="G34" i="6"/>
  <c r="F34" i="6"/>
  <c r="E34" i="6"/>
  <c r="D34" i="6"/>
  <c r="H33" i="6"/>
  <c r="I32" i="6"/>
  <c r="H32" i="6"/>
  <c r="I31" i="6"/>
  <c r="H31" i="6"/>
  <c r="H30" i="6"/>
  <c r="G29" i="6"/>
  <c r="I29" i="6" s="1"/>
  <c r="F29" i="6"/>
  <c r="E29" i="6"/>
  <c r="D29" i="6"/>
  <c r="H29" i="6" s="1"/>
  <c r="I28" i="6"/>
  <c r="H28" i="6"/>
  <c r="I27" i="6"/>
  <c r="H27" i="6"/>
  <c r="I26" i="6"/>
  <c r="H26" i="6"/>
  <c r="I25" i="6"/>
  <c r="H25" i="6"/>
  <c r="G24" i="6"/>
  <c r="F24" i="6"/>
  <c r="E24" i="6"/>
  <c r="D24" i="6"/>
  <c r="I23" i="6"/>
  <c r="H23" i="6"/>
  <c r="H22" i="6"/>
  <c r="H21" i="6"/>
  <c r="H20" i="6"/>
  <c r="G19" i="6"/>
  <c r="F19" i="6"/>
  <c r="E19" i="6"/>
  <c r="D19" i="6"/>
  <c r="I18" i="6"/>
  <c r="H18" i="6"/>
  <c r="H17" i="6"/>
  <c r="H16" i="6"/>
  <c r="H15" i="6"/>
  <c r="I14" i="6"/>
  <c r="H14" i="6"/>
  <c r="H13" i="6"/>
  <c r="H12" i="6"/>
  <c r="H11" i="6"/>
  <c r="G10" i="6"/>
  <c r="F10" i="6"/>
  <c r="E10" i="6"/>
  <c r="D10" i="6"/>
  <c r="D62" i="6" l="1"/>
  <c r="I24" i="6"/>
  <c r="I34" i="6"/>
  <c r="E62" i="6"/>
  <c r="H24" i="6"/>
  <c r="H57" i="6"/>
  <c r="H19" i="6"/>
  <c r="G62" i="6"/>
  <c r="I62" i="6" s="1"/>
  <c r="I19" i="6"/>
  <c r="H53" i="6"/>
  <c r="H48" i="6"/>
  <c r="H37" i="6"/>
  <c r="H34" i="6"/>
  <c r="F62" i="6"/>
  <c r="H10" i="6"/>
  <c r="I10" i="6"/>
  <c r="H62" i="6" l="1"/>
  <c r="E53" i="5"/>
  <c r="I53" i="5" s="1"/>
  <c r="F53" i="5"/>
  <c r="G53" i="5"/>
  <c r="I54" i="5"/>
  <c r="H54" i="5"/>
  <c r="D53" i="5"/>
  <c r="H22" i="5"/>
  <c r="E19" i="5"/>
  <c r="F19" i="5"/>
  <c r="G19" i="5"/>
  <c r="D19" i="5"/>
  <c r="H20" i="5"/>
  <c r="H61" i="5"/>
  <c r="G60" i="5"/>
  <c r="F60" i="5"/>
  <c r="E60" i="5"/>
  <c r="D60" i="5"/>
  <c r="H59" i="5"/>
  <c r="H58" i="5"/>
  <c r="G57" i="5"/>
  <c r="F57" i="5"/>
  <c r="E57" i="5"/>
  <c r="D57" i="5"/>
  <c r="H56" i="5"/>
  <c r="H55" i="5"/>
  <c r="I52" i="5"/>
  <c r="H52" i="5"/>
  <c r="I51" i="5"/>
  <c r="H51" i="5"/>
  <c r="I50" i="5"/>
  <c r="H50" i="5"/>
  <c r="H49" i="5"/>
  <c r="G48" i="5"/>
  <c r="F48" i="5"/>
  <c r="E48" i="5"/>
  <c r="D48" i="5"/>
  <c r="H47" i="5"/>
  <c r="H46" i="5"/>
  <c r="G45" i="5"/>
  <c r="F45" i="5"/>
  <c r="E45" i="5"/>
  <c r="D45" i="5"/>
  <c r="H44" i="5"/>
  <c r="I43" i="5"/>
  <c r="H43" i="5"/>
  <c r="G42" i="5"/>
  <c r="F42" i="5"/>
  <c r="E42" i="5"/>
  <c r="D42" i="5"/>
  <c r="I41" i="5"/>
  <c r="H41" i="5"/>
  <c r="I40" i="5"/>
  <c r="H40" i="5"/>
  <c r="H39" i="5"/>
  <c r="H38" i="5"/>
  <c r="G37" i="5"/>
  <c r="F37" i="5"/>
  <c r="E37" i="5"/>
  <c r="D37" i="5"/>
  <c r="I36" i="5"/>
  <c r="H36" i="5"/>
  <c r="I35" i="5"/>
  <c r="H35" i="5"/>
  <c r="G34" i="5"/>
  <c r="F34" i="5"/>
  <c r="E34" i="5"/>
  <c r="D34" i="5"/>
  <c r="H33" i="5"/>
  <c r="I32" i="5"/>
  <c r="H32" i="5"/>
  <c r="I31" i="5"/>
  <c r="H31" i="5"/>
  <c r="H30" i="5"/>
  <c r="G29" i="5"/>
  <c r="F29" i="5"/>
  <c r="E29" i="5"/>
  <c r="D29" i="5"/>
  <c r="I28" i="5"/>
  <c r="H28" i="5"/>
  <c r="I27" i="5"/>
  <c r="H27" i="5"/>
  <c r="I26" i="5"/>
  <c r="H26" i="5"/>
  <c r="I25" i="5"/>
  <c r="H25" i="5"/>
  <c r="G24" i="5"/>
  <c r="F24" i="5"/>
  <c r="E24" i="5"/>
  <c r="D24" i="5"/>
  <c r="I23" i="5"/>
  <c r="H23" i="5"/>
  <c r="H21" i="5"/>
  <c r="I18" i="5"/>
  <c r="H18" i="5"/>
  <c r="H17" i="5"/>
  <c r="H16" i="5"/>
  <c r="H15" i="5"/>
  <c r="I14" i="5"/>
  <c r="H14" i="5"/>
  <c r="H13" i="5"/>
  <c r="H12" i="5"/>
  <c r="H11" i="5"/>
  <c r="G10" i="5"/>
  <c r="F10" i="5"/>
  <c r="E10" i="5"/>
  <c r="D10" i="5"/>
  <c r="H57" i="5" l="1"/>
  <c r="H34" i="5"/>
  <c r="H60" i="5"/>
  <c r="H53" i="5"/>
  <c r="H48" i="5"/>
  <c r="I48" i="5"/>
  <c r="H45" i="5"/>
  <c r="I42" i="5"/>
  <c r="H42" i="5"/>
  <c r="H37" i="5"/>
  <c r="I37" i="5"/>
  <c r="I34" i="5"/>
  <c r="H29" i="5"/>
  <c r="I24" i="5"/>
  <c r="H24" i="5"/>
  <c r="F62" i="5"/>
  <c r="F66" i="5" s="1"/>
  <c r="H19" i="5"/>
  <c r="E62" i="5"/>
  <c r="I19" i="5"/>
  <c r="D62" i="5"/>
  <c r="I10" i="5"/>
  <c r="H10" i="5"/>
  <c r="I29" i="5"/>
  <c r="G62" i="5"/>
  <c r="H62" i="5" l="1"/>
  <c r="I62" i="5"/>
  <c r="D54" i="4"/>
  <c r="H58" i="4" l="1"/>
  <c r="G57" i="4"/>
  <c r="F57" i="4"/>
  <c r="E57" i="4"/>
  <c r="D57" i="4"/>
  <c r="H56" i="4"/>
  <c r="H55" i="4"/>
  <c r="G54" i="4"/>
  <c r="F54" i="4"/>
  <c r="E54" i="4"/>
  <c r="H54" i="4"/>
  <c r="H53" i="4"/>
  <c r="H52" i="4"/>
  <c r="G51" i="4"/>
  <c r="F51" i="4"/>
  <c r="E51" i="4"/>
  <c r="D51" i="4"/>
  <c r="I50" i="4"/>
  <c r="H50" i="4"/>
  <c r="I49" i="4"/>
  <c r="H49" i="4"/>
  <c r="I48" i="4"/>
  <c r="H48" i="4"/>
  <c r="H47" i="4"/>
  <c r="G46" i="4"/>
  <c r="F46" i="4"/>
  <c r="E46" i="4"/>
  <c r="I46" i="4" s="1"/>
  <c r="D46" i="4"/>
  <c r="H46" i="4" s="1"/>
  <c r="H45" i="4"/>
  <c r="H44" i="4"/>
  <c r="G43" i="4"/>
  <c r="F43" i="4"/>
  <c r="E43" i="4"/>
  <c r="D43" i="4"/>
  <c r="H42" i="4"/>
  <c r="I41" i="4"/>
  <c r="H41" i="4"/>
  <c r="G40" i="4"/>
  <c r="F40" i="4"/>
  <c r="E40" i="4"/>
  <c r="D40" i="4"/>
  <c r="I39" i="4"/>
  <c r="H39" i="4"/>
  <c r="I38" i="4"/>
  <c r="H38" i="4"/>
  <c r="H37" i="4"/>
  <c r="H36" i="4"/>
  <c r="G35" i="4"/>
  <c r="F35" i="4"/>
  <c r="E35" i="4"/>
  <c r="D35" i="4"/>
  <c r="I34" i="4"/>
  <c r="H34" i="4"/>
  <c r="I33" i="4"/>
  <c r="H33" i="4"/>
  <c r="G32" i="4"/>
  <c r="F32" i="4"/>
  <c r="E32" i="4"/>
  <c r="D32" i="4"/>
  <c r="I31" i="4"/>
  <c r="H31" i="4"/>
  <c r="I30" i="4"/>
  <c r="H30" i="4"/>
  <c r="I29" i="4"/>
  <c r="H29" i="4"/>
  <c r="H28" i="4"/>
  <c r="G27" i="4"/>
  <c r="F27" i="4"/>
  <c r="E27" i="4"/>
  <c r="D27" i="4"/>
  <c r="I26" i="4"/>
  <c r="H26" i="4"/>
  <c r="I25" i="4"/>
  <c r="H25" i="4"/>
  <c r="I24" i="4"/>
  <c r="H24" i="4"/>
  <c r="I23" i="4"/>
  <c r="H23" i="4"/>
  <c r="G22" i="4"/>
  <c r="F22" i="4"/>
  <c r="E22" i="4"/>
  <c r="D22" i="4"/>
  <c r="I21" i="4"/>
  <c r="H21" i="4"/>
  <c r="H20" i="4"/>
  <c r="G19" i="4"/>
  <c r="F19" i="4"/>
  <c r="E19" i="4"/>
  <c r="D19" i="4"/>
  <c r="I18" i="4"/>
  <c r="H18" i="4"/>
  <c r="H17" i="4"/>
  <c r="H16" i="4"/>
  <c r="H15" i="4"/>
  <c r="I14" i="4"/>
  <c r="H14" i="4"/>
  <c r="H13" i="4"/>
  <c r="H12" i="4"/>
  <c r="H11" i="4"/>
  <c r="G10" i="4"/>
  <c r="F10" i="4"/>
  <c r="E10" i="4"/>
  <c r="E59" i="4" s="1"/>
  <c r="D10" i="4"/>
  <c r="H43" i="4" l="1"/>
  <c r="I35" i="4"/>
  <c r="I10" i="4"/>
  <c r="I19" i="4"/>
  <c r="I32" i="4"/>
  <c r="H19" i="4"/>
  <c r="I27" i="4"/>
  <c r="H32" i="4"/>
  <c r="H57" i="4"/>
  <c r="H51" i="4"/>
  <c r="I40" i="4"/>
  <c r="H40" i="4"/>
  <c r="I22" i="4"/>
  <c r="H35" i="4"/>
  <c r="H22" i="4"/>
  <c r="H10" i="4"/>
  <c r="D59" i="4"/>
  <c r="H27" i="4"/>
  <c r="G59" i="4"/>
  <c r="I59" i="4" s="1"/>
  <c r="F59" i="4"/>
  <c r="H59" i="4" l="1"/>
</calcChain>
</file>

<file path=xl/sharedStrings.xml><?xml version="1.0" encoding="utf-8"?>
<sst xmlns="http://schemas.openxmlformats.org/spreadsheetml/2006/main" count="786" uniqueCount="83">
  <si>
    <t>Наименование</t>
  </si>
  <si>
    <t>Рз</t>
  </si>
  <si>
    <t>ПР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</si>
  <si>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</si>
  <si>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</si>
  <si>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</si>
  <si>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</si>
  <si>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</si>
  <si>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</si>
  <si>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</si>
  <si>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</si>
  <si>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</si>
  <si>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Судебная система
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</si>
  <si>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</si>
  <si>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</si>
  <si>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</si>
  <si>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</si>
  <si>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</si>
  <si>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</si>
  <si>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</si>
  <si>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</si>
  <si>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</si>
  <si>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</si>
  <si>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</si>
  <si>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</si>
  <si>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</si>
  <si>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</si>
  <si>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</si>
  <si>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</si>
  <si>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</si>
  <si>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</si>
  <si>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</si>
  <si>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</si>
  <si>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</si>
  <si>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07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</si>
  <si>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</si>
  <si>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</si>
  <si>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</si>
  <si>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</si>
  <si>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</si>
  <si>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</si>
  <si>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Общее образование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</si>
  <si>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</si>
  <si>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</si>
  <si>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</si>
  <si>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</si>
  <si>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</si>
  <si>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</si>
  <si>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</si>
  <si>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Санитарно-эпидемиологическое благополучие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</si>
  <si>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</si>
  <si>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</si>
  <si>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</si>
  <si>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</si>
  <si>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</si>
  <si>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</si>
  <si>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</si>
  <si>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</si>
  <si>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</si>
  <si>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</si>
  <si>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</si>
  <si>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</si>
  <si>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</si>
  <si>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</si>
  <si>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 расходов:</t>
  </si>
  <si>
    <t>Исполнено, тыс. руб.</t>
  </si>
  <si>
    <t>% исполнения</t>
  </si>
  <si>
    <t xml:space="preserve">В том числе за счет безвозмезд- ных поступле-ний </t>
  </si>
  <si>
    <t>Утверждено, тыс. руб.</t>
  </si>
  <si>
    <t>Обеспечение проведения выборов и референдумов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</si>
  <si>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</si>
  <si>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№ 3
к проекту Решения Думы 
городского округа Жигулевск
от "___" _______ 2024 г. № ___</t>
  </si>
  <si>
    <t>Расходы бюджета городского округа Жигулевск за 2023 год
по разделам и подразделам классификации расходов бюджетов</t>
  </si>
  <si>
    <t>Резервные фонды</t>
  </si>
  <si>
    <t>Приложение № 3
к проекту Решения Думы 
городского округа Жигулевск
от "___" _______ 2025 г. № ___</t>
  </si>
  <si>
    <t>Расходы бюджета городского округа Жигулевск за 2024 год
по разделам и подразделам классификации расходов бюджетов</t>
  </si>
  <si>
    <t>Гражданская оборона</t>
  </si>
  <si>
    <t>Миграционная политика</t>
  </si>
  <si>
    <t>Физическая культура</t>
  </si>
  <si>
    <t>Расходы бюджета городского округа Жигулевск за 2025 год
по разделам и подразделам классификации расходов бюджетов</t>
  </si>
  <si>
    <t>Дополнительное образование детей</t>
  </si>
  <si>
    <t>в том числе за счет целевых средств вышестоящих бюджетов</t>
  </si>
  <si>
    <t>Приложение № 3
                                                                                           к проекту решения Думы 
городского округа Жигулевск Самарской области
от "___" _______ 2026 г.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</si>
</sst>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.5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0" fontId="2" fillId="0" borderId="0"/>
    <xf numFmtId="0" fontId="10" fillId="0" borderId="0"/>
    <xf numFmtId="0" fontId="1" fillId="0" borderId="0"/>
  </cellStyleXfs>
  <cellXfs count="77">
    <xf numFmtId="0" fontId="0" fillId="0" borderId="0" xfId="0"/>
    <xf numFmtId="0" fontId="6" fillId="2" borderId="0" xfId="1" applyFont="1" applyFill="1"/>
    <xf numFmtId="0" fontId="6" fillId="3" borderId="1" xfId="1" applyFont="1" applyFill="1" applyBorder="1" applyAlignment="1" applyProtection="1">
      <alignment horizontal="left" vertical="top" wrapText="1"/>
      <protection locked="0" hidden="1"/>
    </xf>
    <xf numFmtId="0" fontId="9" fillId="0" borderId="1" xfId="0" applyFont="1" applyBorder="1" applyAlignment="1" applyProtection="1">
      <alignment vertical="top" wrapText="1"/>
      <protection locked="0"/>
    </xf>
    <xf numFmtId="0" fontId="7" fillId="3" borderId="1" xfId="1" applyFont="1" applyFill="1" applyBorder="1" applyAlignment="1" applyProtection="1">
      <alignment horizontal="left" vertical="top"/>
      <protection hidden="1"/>
    </xf>
    <xf numFmtId="0" fontId="9" fillId="3" borderId="1" xfId="2" applyFont="1" applyFill="1" applyBorder="1" applyAlignment="1" applyProtection="1">
      <alignment vertical="top"/>
      <protection locked="0"/>
    </xf>
    <xf numFmtId="0" fontId="9" fillId="3" borderId="1" xfId="2" applyFont="1" applyFill="1" applyBorder="1" applyAlignment="1">
      <alignment vertical="top"/>
    </xf>
    <xf numFmtId="0" fontId="10" fillId="0" borderId="0" xfId="2"/>
    <xf numFmtId="0" fontId="6" fillId="2" borderId="0" xfId="2" applyFont="1" applyFill="1" applyProtection="1">
      <protection locked="0"/>
    </xf>
    <xf numFmtId="0" fontId="6" fillId="2" borderId="0" xfId="2" applyFont="1" applyFill="1"/>
    <xf numFmtId="0" fontId="7" fillId="3" borderId="1" xfId="2" applyFont="1" applyFill="1" applyBorder="1" applyAlignment="1">
      <alignment vertical="top" wrapText="1"/>
    </xf>
    <xf numFmtId="49" fontId="7" fillId="3" borderId="1" xfId="2" applyNumberFormat="1" applyFont="1" applyFill="1" applyBorder="1" applyAlignment="1">
      <alignment vertical="top"/>
    </xf>
    <xf numFmtId="0" fontId="5" fillId="3" borderId="1" xfId="2" applyFont="1" applyFill="1" applyBorder="1" applyAlignment="1" applyProtection="1">
      <alignment vertical="top"/>
      <protection locked="0"/>
    </xf>
    <xf numFmtId="164" fontId="5" fillId="2" borderId="1" xfId="3" applyNumberFormat="1" applyFont="1" applyFill="1" applyBorder="1" applyAlignment="1">
      <alignment vertical="top"/>
    </xf>
    <xf numFmtId="0" fontId="6" fillId="3" borderId="0" xfId="2" applyFont="1" applyFill="1"/>
    <xf numFmtId="49" fontId="9" fillId="3" borderId="1" xfId="2" applyNumberFormat="1" applyFont="1" applyFill="1" applyBorder="1" applyAlignment="1">
      <alignment vertical="top"/>
    </xf>
    <xf numFmtId="0" fontId="6" fillId="3" borderId="1" xfId="2" applyFont="1" applyFill="1" applyBorder="1" applyAlignment="1" applyProtection="1">
      <alignment vertical="top"/>
      <protection locked="0"/>
    </xf>
    <xf numFmtId="0" fontId="6" fillId="3" borderId="1" xfId="2" applyFont="1" applyFill="1" applyBorder="1" applyAlignment="1">
      <alignment vertical="top"/>
    </xf>
    <xf numFmtId="0" fontId="3" fillId="3" borderId="0" xfId="2" applyFont="1" applyFill="1"/>
    <xf numFmtId="0" fontId="9" fillId="3" borderId="1" xfId="2" applyFont="1" applyFill="1" applyBorder="1" applyAlignment="1">
      <alignment vertical="top" wrapText="1"/>
    </xf>
    <xf numFmtId="0" fontId="9" fillId="3" borderId="0" xfId="2" applyFont="1" applyFill="1"/>
    <xf numFmtId="0" fontId="9" fillId="3" borderId="1" xfId="2" applyFont="1" applyFill="1" applyBorder="1" applyAlignment="1" applyProtection="1">
      <alignment vertical="top" wrapText="1"/>
      <protection locked="0"/>
    </xf>
    <xf numFmtId="0" fontId="8" fillId="3" borderId="0" xfId="2" applyFont="1" applyFill="1"/>
    <xf numFmtId="0" fontId="9" fillId="3" borderId="1" xfId="2" applyFont="1" applyFill="1" applyBorder="1" applyAlignment="1">
      <alignment horizontal="right" vertical="top"/>
    </xf>
    <xf numFmtId="0" fontId="5" fillId="3" borderId="1" xfId="2" applyFont="1" applyFill="1" applyBorder="1" applyAlignment="1">
      <alignment vertical="top"/>
    </xf>
    <xf numFmtId="164" fontId="9" fillId="3" borderId="1" xfId="2" applyNumberFormat="1" applyFont="1" applyFill="1" applyBorder="1" applyAlignment="1">
      <alignment vertical="top"/>
    </xf>
    <xf numFmtId="0" fontId="7" fillId="3" borderId="1" xfId="2" applyFont="1" applyFill="1" applyBorder="1" applyAlignment="1" applyProtection="1">
      <alignment vertical="top"/>
      <protection locked="0"/>
    </xf>
    <xf numFmtId="164" fontId="7" fillId="3" borderId="1" xfId="2" applyNumberFormat="1" applyFont="1" applyFill="1" applyBorder="1" applyAlignment="1">
      <alignment vertical="top"/>
    </xf>
    <xf numFmtId="1" fontId="9" fillId="3" borderId="1" xfId="2" applyNumberFormat="1" applyFont="1" applyFill="1" applyBorder="1" applyAlignment="1">
      <alignment vertical="top"/>
    </xf>
    <xf numFmtId="0" fontId="12" fillId="3" borderId="1" xfId="2" applyFont="1" applyFill="1" applyBorder="1" applyAlignment="1">
      <alignment vertical="top" wrapText="1"/>
    </xf>
    <xf numFmtId="0" fontId="6" fillId="3" borderId="1" xfId="2" applyFont="1" applyFill="1" applyBorder="1" applyAlignment="1">
      <alignment vertical="top" wrapText="1"/>
    </xf>
    <xf numFmtId="1" fontId="7" fillId="3" borderId="1" xfId="2" applyNumberFormat="1" applyFont="1" applyFill="1" applyBorder="1" applyAlignment="1">
      <alignment vertical="top"/>
    </xf>
    <xf numFmtId="0" fontId="7" fillId="3" borderId="1" xfId="2" applyFont="1" applyFill="1" applyBorder="1" applyAlignment="1">
      <alignment vertical="top"/>
    </xf>
    <xf numFmtId="0" fontId="6" fillId="3" borderId="0" xfId="2" applyFont="1" applyFill="1" applyAlignment="1">
      <alignment vertical="top"/>
    </xf>
    <xf numFmtId="0" fontId="6" fillId="0" borderId="0" xfId="2" applyFont="1"/>
    <xf numFmtId="0" fontId="6" fillId="3" borderId="1" xfId="2" applyFont="1" applyFill="1" applyBorder="1" applyAlignment="1">
      <alignment vertical="center"/>
    </xf>
    <xf numFmtId="0" fontId="6" fillId="0" borderId="1" xfId="0" applyFont="1" applyBorder="1" applyAlignment="1" applyProtection="1">
      <alignment vertical="top" wrapText="1"/>
      <protection locked="0"/>
    </xf>
    <xf numFmtId="164" fontId="6" fillId="3" borderId="1" xfId="3" applyNumberFormat="1" applyFont="1" applyFill="1" applyBorder="1" applyAlignment="1">
      <alignment vertical="top"/>
    </xf>
    <xf numFmtId="164" fontId="5" fillId="3" borderId="1" xfId="3" applyNumberFormat="1" applyFont="1" applyFill="1" applyBorder="1" applyAlignment="1">
      <alignment vertical="top"/>
    </xf>
    <xf numFmtId="1" fontId="6" fillId="3" borderId="1" xfId="3" applyNumberFormat="1" applyFont="1" applyFill="1" applyBorder="1" applyAlignment="1">
      <alignment vertical="top"/>
    </xf>
    <xf numFmtId="1" fontId="5" fillId="3" borderId="1" xfId="3" applyNumberFormat="1" applyFont="1" applyFill="1" applyBorder="1" applyAlignment="1">
      <alignment vertical="top"/>
    </xf>
    <xf numFmtId="0" fontId="5" fillId="3" borderId="1" xfId="1" applyFont="1" applyFill="1" applyBorder="1" applyAlignment="1" applyProtection="1">
      <alignment horizontal="center" vertical="center" wrapText="1"/>
      <protection hidden="1"/>
    </xf>
    <xf numFmtId="0" fontId="10" fillId="3" borderId="0" xfId="2" applyFill="1"/>
    <xf numFmtId="0" fontId="6" fillId="3" borderId="0" xfId="2" applyFont="1" applyFill="1" applyProtection="1">
      <protection locked="0"/>
    </xf>
    <xf numFmtId="0" fontId="5" fillId="4" borderId="1" xfId="2" applyFont="1" applyFill="1" applyBorder="1" applyAlignment="1" applyProtection="1">
      <alignment vertical="top"/>
      <protection locked="0"/>
    </xf>
    <xf numFmtId="0" fontId="3" fillId="3" borderId="0" xfId="2" applyFont="1" applyFill="1" applyAlignment="1">
      <alignment vertical="top"/>
    </xf>
    <xf numFmtId="0" fontId="9" fillId="0" borderId="6" xfId="0" applyFont="1" applyBorder="1" applyAlignment="1">
      <alignment horizontal="left" vertical="center" wrapText="1"/>
    </xf>
    <xf numFmtId="0" fontId="5" fillId="4" borderId="1" xfId="2" applyFont="1" applyFill="1" applyBorder="1" applyAlignment="1">
      <alignment vertical="top"/>
    </xf>
    <xf numFmtId="0" fontId="6" fillId="4" borderId="1" xfId="2" applyFont="1" applyFill="1" applyBorder="1" applyAlignment="1">
      <alignment vertical="top"/>
    </xf>
    <xf numFmtId="0" fontId="9" fillId="4" borderId="1" xfId="2" applyFont="1" applyFill="1" applyBorder="1" applyAlignment="1" applyProtection="1">
      <alignment vertical="top"/>
      <protection locked="0"/>
    </xf>
    <xf numFmtId="1" fontId="5" fillId="3" borderId="1" xfId="2" applyNumberFormat="1" applyFont="1" applyFill="1" applyBorder="1" applyAlignment="1" applyProtection="1">
      <alignment vertical="top"/>
      <protection locked="0"/>
    </xf>
    <xf numFmtId="1" fontId="6" fillId="3" borderId="1" xfId="2" applyNumberFormat="1" applyFont="1" applyFill="1" applyBorder="1" applyAlignment="1" applyProtection="1">
      <alignment vertical="top"/>
      <protection locked="0"/>
    </xf>
    <xf numFmtId="1" fontId="6" fillId="3" borderId="1" xfId="2" applyNumberFormat="1" applyFont="1" applyFill="1" applyBorder="1" applyAlignment="1">
      <alignment vertical="top"/>
    </xf>
    <xf numFmtId="1" fontId="9" fillId="3" borderId="1" xfId="2" applyNumberFormat="1" applyFont="1" applyFill="1" applyBorder="1" applyAlignment="1" applyProtection="1">
      <alignment vertical="top"/>
      <protection locked="0"/>
    </xf>
    <xf numFmtId="1" fontId="9" fillId="3" borderId="1" xfId="2" applyNumberFormat="1" applyFont="1" applyFill="1" applyBorder="1" applyAlignment="1">
      <alignment horizontal="right" vertical="top"/>
    </xf>
    <xf numFmtId="1" fontId="5" fillId="3" borderId="1" xfId="2" applyNumberFormat="1" applyFont="1" applyFill="1" applyBorder="1" applyAlignment="1">
      <alignment vertical="top"/>
    </xf>
    <xf numFmtId="1" fontId="7" fillId="3" borderId="1" xfId="2" applyNumberFormat="1" applyFont="1" applyFill="1" applyBorder="1" applyAlignment="1" applyProtection="1">
      <alignment vertical="top"/>
      <protection locked="0"/>
    </xf>
    <xf numFmtId="1" fontId="6" fillId="3" borderId="1" xfId="2" applyNumberFormat="1" applyFont="1" applyFill="1" applyBorder="1" applyAlignment="1">
      <alignment vertical="center"/>
    </xf>
    <xf numFmtId="2" fontId="9" fillId="3" borderId="1" xfId="2" applyNumberFormat="1" applyFont="1" applyFill="1" applyBorder="1" applyAlignment="1" applyProtection="1">
      <alignment vertical="top"/>
      <protection locked="0"/>
    </xf>
    <xf numFmtId="0" fontId="9" fillId="3" borderId="0" xfId="2" applyFont="1" applyFill="1" applyAlignment="1">
      <alignment vertical="top"/>
    </xf>
    <xf numFmtId="1" fontId="9" fillId="3" borderId="0" xfId="2" applyNumberFormat="1" applyFont="1" applyFill="1"/>
    <xf numFmtId="0" fontId="13" fillId="0" borderId="7" xfId="0" applyFont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vertical="top" wrapText="1"/>
      <protection locked="0"/>
    </xf>
    <xf numFmtId="0" fontId="9" fillId="3" borderId="6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 applyProtection="1">
      <alignment vertical="top" wrapText="1"/>
      <protection locked="0"/>
    </xf>
    <xf numFmtId="0" fontId="5" fillId="3" borderId="1" xfId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11" fillId="0" borderId="0" xfId="3" applyFont="1" applyAlignment="1">
      <alignment horizontal="left" wrapText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right" vertical="center"/>
      <protection hidden="1"/>
    </xf>
    <xf numFmtId="0" fontId="11" fillId="0" borderId="0" xfId="3" applyFont="1" applyAlignment="1">
      <alignment horizontal="center" wrapText="1"/>
    </xf>
    <xf numFmtId="0" fontId="5" fillId="2" borderId="4" xfId="1" applyFont="1" applyFill="1" applyBorder="1" applyAlignment="1" applyProtection="1">
      <alignment horizontal="center" vertical="center" wrapText="1"/>
      <protection locked="0" hidden="1"/>
    </xf>
    <xf numFmtId="0" fontId="5" fillId="2" borderId="5" xfId="1" applyFont="1" applyFill="1" applyBorder="1" applyAlignment="1" applyProtection="1">
      <alignment horizontal="center" vertical="center" wrapText="1"/>
      <protection locked="0" hidden="1"/>
    </xf>
    <xf numFmtId="49" fontId="5" fillId="2" borderId="4" xfId="2" applyNumberFormat="1" applyFont="1" applyFill="1" applyBorder="1" applyAlignment="1">
      <alignment horizontal="center" vertical="center" wrapText="1"/>
    </xf>
    <xf numFmtId="49" fontId="5" fillId="2" borderId="5" xfId="2" applyNumberFormat="1" applyFont="1" applyFill="1" applyBorder="1" applyAlignment="1">
      <alignment horizontal="center" vertical="center" wrapText="1"/>
    </xf>
    <xf numFmtId="0" fontId="5" fillId="3" borderId="2" xfId="1" applyFont="1" applyFill="1" applyBorder="1" applyAlignment="1" applyProtection="1">
      <alignment horizontal="center" vertical="center" wrapText="1"/>
      <protection hidden="1"/>
    </xf>
    <xf numFmtId="0" fontId="5" fillId="3" borderId="3" xfId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Обычный_tmp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5"/>
  <sheetViews>
    <sheetView tabSelected="1" zoomScaleNormal="100" workbookViewId="0">
      <selection activeCell="G1" sqref="G1:I1"/>
    </sheetView>
  </sheetViews>
  <sheetFormatPr defaultColWidth="9.140625" defaultRowHeight="15" x14ac:dyDescent="0.25"/>
  <cols>
    <col min="1" max="1" width="38.7109375" style="34" customWidth="1"/>
    <col min="2" max="2" width="4.7109375" style="34" customWidth="1"/>
    <col min="3" max="3" width="5.140625" style="34" customWidth="1"/>
    <col min="4" max="4" width="12.28515625" style="34" customWidth="1"/>
    <col min="5" max="5" width="18.140625" style="14" customWidth="1"/>
    <col min="6" max="6" width="18" style="34" customWidth="1"/>
    <col min="7" max="7" width="17.7109375" style="34" customWidth="1"/>
    <col min="8" max="8" width="10.140625" style="34" customWidth="1"/>
    <col min="9" max="9" width="10.28515625" style="34" customWidth="1"/>
    <col min="10" max="10" width="17" style="34" customWidth="1"/>
    <col min="11" max="16384" width="9.140625" style="34"/>
  </cols>
  <sheetData>
    <row r="1" spans="1:10" s="7" customFormat="1" ht="90.75" customHeight="1" x14ac:dyDescent="0.25">
      <c r="D1" s="66"/>
      <c r="E1" s="66"/>
      <c r="G1" s="67" t="s">
        <v>82</v>
      </c>
      <c r="H1" s="67"/>
      <c r="I1" s="67"/>
    </row>
    <row r="2" spans="1:10" s="7" customFormat="1" x14ac:dyDescent="0.2">
      <c r="D2" s="66"/>
      <c r="E2" s="66"/>
    </row>
    <row r="3" spans="1:10" s="7" customFormat="1" ht="9.75" customHeight="1" x14ac:dyDescent="0.2">
      <c r="D3" s="68"/>
      <c r="E3" s="68"/>
    </row>
    <row r="4" spans="1:10" s="7" customFormat="1" hidden="1" x14ac:dyDescent="0.2">
      <c r="D4" s="69"/>
      <c r="E4" s="69"/>
    </row>
    <row r="5" spans="1:10" s="7" customFormat="1" ht="12.75" hidden="1" x14ac:dyDescent="0.2">
      <c r="E5" s="42"/>
    </row>
    <row r="6" spans="1:10" s="1" customFormat="1" ht="35.25" customHeight="1" x14ac:dyDescent="0.25">
      <c r="A6" s="70" t="s">
        <v>79</v>
      </c>
      <c r="B6" s="70"/>
      <c r="C6" s="70"/>
      <c r="D6" s="70"/>
      <c r="E6" s="70"/>
      <c r="F6" s="70"/>
      <c r="G6" s="70"/>
      <c r="H6" s="70"/>
      <c r="I6" s="70"/>
      <c r="J6" s="70"/>
    </row>
    <row r="7" spans="1:10" s="9" customFormat="1" ht="9.75" customHeight="1" x14ac:dyDescent="0.25">
      <c r="A7" s="8"/>
      <c r="B7" s="8"/>
      <c r="C7" s="8"/>
      <c r="D7" s="8"/>
      <c r="E7" s="43"/>
    </row>
    <row r="8" spans="1:10" s="9" customFormat="1" ht="15" customHeight="1" x14ac:dyDescent="0.25">
      <c r="A8" s="71" t="s">
        <v>0</v>
      </c>
      <c r="B8" s="73" t="s">
        <v>1</v>
      </c>
      <c r="C8" s="73" t="s">
        <v>2</v>
      </c>
      <c r="D8" s="75" t="s">
        <v>68</v>
      </c>
      <c r="E8" s="76"/>
      <c r="F8" s="65" t="s">
        <v>65</v>
      </c>
      <c r="G8" s="65"/>
      <c r="H8" s="65" t="s">
        <v>66</v>
      </c>
      <c r="I8" s="65"/>
    </row>
    <row r="9" spans="1:10" s="9" customFormat="1" ht="141.75" x14ac:dyDescent="0.25">
      <c r="A9" s="72"/>
      <c r="B9" s="74"/>
      <c r="C9" s="74"/>
      <c r="D9" s="41" t="s">
        <v>3</v>
      </c>
      <c r="E9" s="61" t="s">
        <v>81</v>
      </c>
      <c r="F9" s="41" t="s">
        <v>3</v>
      </c>
      <c r="G9" s="61" t="s">
        <v>81</v>
      </c>
      <c r="H9" s="41" t="s">
        <v>3</v>
      </c>
      <c r="I9" s="61" t="s">
        <v>81</v>
      </c>
    </row>
    <row r="10" spans="1:10" s="14" customFormat="1" ht="28.5" x14ac:dyDescent="0.25">
      <c r="A10" s="10" t="s">
        <v>4</v>
      </c>
      <c r="B10" s="11" t="s">
        <v>5</v>
      </c>
      <c r="C10" s="11"/>
      <c r="D10" s="50">
        <f>D12+D13+D15+D16+D18+D11+D14+D17</f>
        <v>360060</v>
      </c>
      <c r="E10" s="50">
        <f t="shared" ref="E10:G10" si="0">E12+E13+E15+E16+E18+E11+E14+E17</f>
        <v>163</v>
      </c>
      <c r="F10" s="50">
        <f t="shared" si="0"/>
        <v>348279</v>
      </c>
      <c r="G10" s="50">
        <f t="shared" si="0"/>
        <v>157</v>
      </c>
      <c r="H10" s="13">
        <f t="shared" ref="H10:I30" si="1">F10/D10*100</f>
        <v>96.728045325779036</v>
      </c>
      <c r="I10" s="13">
        <f>G10/E10*100</f>
        <v>96.319018404907979</v>
      </c>
    </row>
    <row r="11" spans="1:10" s="18" customFormat="1" ht="45" customHeight="1" x14ac:dyDescent="0.25">
      <c r="A11" s="2" t="s">
        <v>6</v>
      </c>
      <c r="B11" s="15" t="s">
        <v>5</v>
      </c>
      <c r="C11" s="15" t="s">
        <v>7</v>
      </c>
      <c r="D11" s="51">
        <v>3711</v>
      </c>
      <c r="E11" s="51">
        <v>0</v>
      </c>
      <c r="F11" s="52">
        <v>3711</v>
      </c>
      <c r="G11" s="52">
        <v>0</v>
      </c>
      <c r="H11" s="37">
        <f t="shared" si="1"/>
        <v>100</v>
      </c>
      <c r="I11" s="37"/>
      <c r="J11" s="45"/>
    </row>
    <row r="12" spans="1:10" s="20" customFormat="1" ht="79.5" customHeight="1" x14ac:dyDescent="0.25">
      <c r="A12" s="19" t="s">
        <v>8</v>
      </c>
      <c r="B12" s="15" t="s">
        <v>5</v>
      </c>
      <c r="C12" s="15" t="s">
        <v>9</v>
      </c>
      <c r="D12" s="53">
        <v>14176</v>
      </c>
      <c r="E12" s="53">
        <v>0</v>
      </c>
      <c r="F12" s="28">
        <v>13885</v>
      </c>
      <c r="G12" s="28">
        <v>0</v>
      </c>
      <c r="H12" s="37">
        <f t="shared" si="1"/>
        <v>97.94723476297969</v>
      </c>
      <c r="I12" s="37"/>
      <c r="J12" s="59">
        <v>1</v>
      </c>
    </row>
    <row r="13" spans="1:10" s="20" customFormat="1" ht="75.75" customHeight="1" x14ac:dyDescent="0.25">
      <c r="A13" s="19" t="s">
        <v>10</v>
      </c>
      <c r="B13" s="15" t="s">
        <v>5</v>
      </c>
      <c r="C13" s="15" t="s">
        <v>11</v>
      </c>
      <c r="D13" s="53">
        <v>107917</v>
      </c>
      <c r="E13" s="53">
        <v>0</v>
      </c>
      <c r="F13" s="28">
        <v>106688</v>
      </c>
      <c r="G13" s="28">
        <v>0</v>
      </c>
      <c r="H13" s="37">
        <f t="shared" si="1"/>
        <v>98.861161818805186</v>
      </c>
      <c r="I13" s="37"/>
    </row>
    <row r="14" spans="1:10" s="22" customFormat="1" ht="15.6" customHeight="1" x14ac:dyDescent="0.25">
      <c r="A14" s="21" t="s">
        <v>12</v>
      </c>
      <c r="B14" s="15" t="s">
        <v>5</v>
      </c>
      <c r="C14" s="15" t="s">
        <v>13</v>
      </c>
      <c r="D14" s="53">
        <v>25</v>
      </c>
      <c r="E14" s="53">
        <v>25</v>
      </c>
      <c r="F14" s="28">
        <v>19</v>
      </c>
      <c r="G14" s="28">
        <v>19</v>
      </c>
      <c r="H14" s="37">
        <f t="shared" si="1"/>
        <v>76</v>
      </c>
      <c r="I14" s="37">
        <f t="shared" si="1"/>
        <v>76</v>
      </c>
    </row>
    <row r="15" spans="1:10" s="20" customFormat="1" ht="58.5" customHeight="1" x14ac:dyDescent="0.25">
      <c r="A15" s="19" t="s">
        <v>14</v>
      </c>
      <c r="B15" s="15" t="s">
        <v>5</v>
      </c>
      <c r="C15" s="15" t="s">
        <v>15</v>
      </c>
      <c r="D15" s="53">
        <v>29567</v>
      </c>
      <c r="E15" s="53">
        <v>0</v>
      </c>
      <c r="F15" s="54">
        <v>29428</v>
      </c>
      <c r="G15" s="28">
        <v>0</v>
      </c>
      <c r="H15" s="37">
        <f t="shared" si="1"/>
        <v>99.529881286569491</v>
      </c>
      <c r="I15" s="37"/>
    </row>
    <row r="16" spans="1:10" s="20" customFormat="1" ht="31.15" customHeight="1" x14ac:dyDescent="0.25">
      <c r="A16" s="62" t="s">
        <v>69</v>
      </c>
      <c r="B16" s="15" t="s">
        <v>5</v>
      </c>
      <c r="C16" s="15" t="s">
        <v>34</v>
      </c>
      <c r="D16" s="53">
        <v>8767</v>
      </c>
      <c r="E16" s="53">
        <v>0</v>
      </c>
      <c r="F16" s="54">
        <v>8767</v>
      </c>
      <c r="G16" s="28">
        <v>0</v>
      </c>
      <c r="H16" s="37">
        <f t="shared" si="1"/>
        <v>100</v>
      </c>
      <c r="I16" s="37"/>
    </row>
    <row r="17" spans="1:10" s="20" customFormat="1" ht="19.5" customHeight="1" x14ac:dyDescent="0.25">
      <c r="A17" s="62" t="s">
        <v>73</v>
      </c>
      <c r="B17" s="15" t="s">
        <v>5</v>
      </c>
      <c r="C17" s="15" t="s">
        <v>16</v>
      </c>
      <c r="D17" s="53">
        <v>600</v>
      </c>
      <c r="E17" s="53">
        <v>0</v>
      </c>
      <c r="F17" s="54">
        <v>0</v>
      </c>
      <c r="G17" s="28">
        <v>0</v>
      </c>
      <c r="H17" s="37">
        <f t="shared" si="1"/>
        <v>0</v>
      </c>
      <c r="I17" s="37"/>
    </row>
    <row r="18" spans="1:10" s="20" customFormat="1" ht="15" customHeight="1" x14ac:dyDescent="0.25">
      <c r="A18" s="19" t="s">
        <v>17</v>
      </c>
      <c r="B18" s="15" t="s">
        <v>5</v>
      </c>
      <c r="C18" s="15" t="s">
        <v>18</v>
      </c>
      <c r="D18" s="53">
        <v>195297</v>
      </c>
      <c r="E18" s="53">
        <v>138</v>
      </c>
      <c r="F18" s="28">
        <v>185781</v>
      </c>
      <c r="G18" s="28">
        <v>138</v>
      </c>
      <c r="H18" s="37">
        <f t="shared" si="1"/>
        <v>95.127421312155334</v>
      </c>
      <c r="I18" s="37">
        <f t="shared" si="1"/>
        <v>100</v>
      </c>
    </row>
    <row r="19" spans="1:10" s="20" customFormat="1" ht="57" customHeight="1" x14ac:dyDescent="0.25">
      <c r="A19" s="10" t="s">
        <v>19</v>
      </c>
      <c r="B19" s="11" t="s">
        <v>9</v>
      </c>
      <c r="C19" s="15"/>
      <c r="D19" s="55">
        <f>D20+D21+D22+D23</f>
        <v>40341</v>
      </c>
      <c r="E19" s="55">
        <f t="shared" ref="E19:G19" si="2">E20+E21+E22+E23</f>
        <v>1343</v>
      </c>
      <c r="F19" s="55">
        <f t="shared" si="2"/>
        <v>38766</v>
      </c>
      <c r="G19" s="55">
        <f t="shared" si="2"/>
        <v>1343</v>
      </c>
      <c r="H19" s="38">
        <f t="shared" si="1"/>
        <v>96.095783446121814</v>
      </c>
      <c r="I19" s="38">
        <f t="shared" si="1"/>
        <v>100</v>
      </c>
      <c r="J19" s="20">
        <v>35293.79</v>
      </c>
    </row>
    <row r="20" spans="1:10" s="20" customFormat="1" ht="20.25" customHeight="1" x14ac:dyDescent="0.25">
      <c r="A20" s="63" t="s">
        <v>76</v>
      </c>
      <c r="B20" s="15" t="s">
        <v>9</v>
      </c>
      <c r="C20" s="15" t="s">
        <v>20</v>
      </c>
      <c r="D20" s="52">
        <v>3359</v>
      </c>
      <c r="E20" s="52">
        <v>0</v>
      </c>
      <c r="F20" s="52">
        <v>2042</v>
      </c>
      <c r="G20" s="52">
        <v>0</v>
      </c>
      <c r="H20" s="37">
        <f t="shared" si="1"/>
        <v>60.79190235189045</v>
      </c>
      <c r="I20" s="37"/>
      <c r="J20" s="60">
        <f>F20-D20</f>
        <v>-1317</v>
      </c>
    </row>
    <row r="21" spans="1:10" s="20" customFormat="1" ht="61.5" customHeight="1" x14ac:dyDescent="0.25">
      <c r="A21" s="19" t="s">
        <v>70</v>
      </c>
      <c r="B21" s="15" t="s">
        <v>9</v>
      </c>
      <c r="C21" s="15" t="s">
        <v>21</v>
      </c>
      <c r="D21" s="53">
        <v>32358</v>
      </c>
      <c r="E21" s="53">
        <v>0</v>
      </c>
      <c r="F21" s="54">
        <v>32140</v>
      </c>
      <c r="G21" s="54">
        <v>0</v>
      </c>
      <c r="H21" s="37">
        <f t="shared" si="1"/>
        <v>99.326287162370974</v>
      </c>
      <c r="I21" s="37">
        <v>0</v>
      </c>
      <c r="J21" s="60">
        <f t="shared" ref="J21:J61" si="3">F21-D21</f>
        <v>-218</v>
      </c>
    </row>
    <row r="22" spans="1:10" s="20" customFormat="1" ht="22.5" customHeight="1" x14ac:dyDescent="0.25">
      <c r="A22" s="19" t="s">
        <v>77</v>
      </c>
      <c r="B22" s="15" t="s">
        <v>9</v>
      </c>
      <c r="C22" s="15" t="s">
        <v>16</v>
      </c>
      <c r="D22" s="53">
        <v>70</v>
      </c>
      <c r="E22" s="53">
        <v>0</v>
      </c>
      <c r="F22" s="54">
        <v>70</v>
      </c>
      <c r="G22" s="54">
        <v>0</v>
      </c>
      <c r="H22" s="37">
        <f t="shared" si="1"/>
        <v>100</v>
      </c>
      <c r="I22" s="37"/>
      <c r="J22" s="60">
        <f t="shared" si="3"/>
        <v>0</v>
      </c>
    </row>
    <row r="23" spans="1:10" s="20" customFormat="1" ht="43.15" customHeight="1" x14ac:dyDescent="0.25">
      <c r="A23" s="19" t="s">
        <v>22</v>
      </c>
      <c r="B23" s="15" t="s">
        <v>9</v>
      </c>
      <c r="C23" s="15" t="s">
        <v>23</v>
      </c>
      <c r="D23" s="53">
        <v>4554</v>
      </c>
      <c r="E23" s="53">
        <v>1343</v>
      </c>
      <c r="F23" s="54">
        <v>4514</v>
      </c>
      <c r="G23" s="54">
        <v>1343</v>
      </c>
      <c r="H23" s="37">
        <f t="shared" si="1"/>
        <v>99.121651295564334</v>
      </c>
      <c r="I23" s="37">
        <f t="shared" si="1"/>
        <v>100</v>
      </c>
      <c r="J23" s="60">
        <f t="shared" si="3"/>
        <v>-40</v>
      </c>
    </row>
    <row r="24" spans="1:10" s="20" customFormat="1" ht="16.149999999999999" customHeight="1" x14ac:dyDescent="0.25">
      <c r="A24" s="10" t="s">
        <v>24</v>
      </c>
      <c r="B24" s="11" t="s">
        <v>11</v>
      </c>
      <c r="C24" s="11"/>
      <c r="D24" s="55">
        <f>D26+D27+D28+D25</f>
        <v>285621</v>
      </c>
      <c r="E24" s="55">
        <f t="shared" ref="E24:G24" si="4">E26+E27+E28+E25</f>
        <v>138865</v>
      </c>
      <c r="F24" s="55">
        <f t="shared" si="4"/>
        <v>262446</v>
      </c>
      <c r="G24" s="55">
        <f t="shared" si="4"/>
        <v>128806</v>
      </c>
      <c r="H24" s="38">
        <f t="shared" si="1"/>
        <v>91.886100811915099</v>
      </c>
      <c r="I24" s="38">
        <f t="shared" si="1"/>
        <v>92.756274079141605</v>
      </c>
      <c r="J24" s="60">
        <f>F24-D24</f>
        <v>-23175</v>
      </c>
    </row>
    <row r="25" spans="1:10" s="20" customFormat="1" ht="16.149999999999999" customHeight="1" x14ac:dyDescent="0.25">
      <c r="A25" s="21" t="s">
        <v>25</v>
      </c>
      <c r="B25" s="15" t="s">
        <v>11</v>
      </c>
      <c r="C25" s="15" t="s">
        <v>13</v>
      </c>
      <c r="D25" s="51">
        <v>3408</v>
      </c>
      <c r="E25" s="51">
        <v>3408</v>
      </c>
      <c r="F25" s="54">
        <v>1018</v>
      </c>
      <c r="G25" s="54">
        <v>1018</v>
      </c>
      <c r="H25" s="37">
        <f t="shared" si="1"/>
        <v>29.870892018779344</v>
      </c>
      <c r="I25" s="37">
        <f t="shared" si="1"/>
        <v>29.870892018779344</v>
      </c>
      <c r="J25" s="60">
        <f t="shared" si="3"/>
        <v>-2390</v>
      </c>
    </row>
    <row r="26" spans="1:10" s="20" customFormat="1" ht="15.6" customHeight="1" x14ac:dyDescent="0.25">
      <c r="A26" s="19" t="s">
        <v>26</v>
      </c>
      <c r="B26" s="15" t="s">
        <v>11</v>
      </c>
      <c r="C26" s="15" t="s">
        <v>27</v>
      </c>
      <c r="D26" s="52">
        <v>5854</v>
      </c>
      <c r="E26" s="52">
        <v>0</v>
      </c>
      <c r="F26" s="54">
        <v>5715</v>
      </c>
      <c r="G26" s="54">
        <v>0</v>
      </c>
      <c r="H26" s="37">
        <f t="shared" si="1"/>
        <v>97.625555175948065</v>
      </c>
      <c r="I26" s="37"/>
      <c r="J26" s="60">
        <f t="shared" si="3"/>
        <v>-139</v>
      </c>
    </row>
    <row r="27" spans="1:10" s="20" customFormat="1" ht="15" customHeight="1" x14ac:dyDescent="0.25">
      <c r="A27" s="19" t="s">
        <v>28</v>
      </c>
      <c r="B27" s="15" t="s">
        <v>11</v>
      </c>
      <c r="C27" s="15" t="s">
        <v>20</v>
      </c>
      <c r="D27" s="53">
        <v>249442</v>
      </c>
      <c r="E27" s="53">
        <v>133659</v>
      </c>
      <c r="F27" s="54">
        <v>239451</v>
      </c>
      <c r="G27" s="54">
        <v>125990</v>
      </c>
      <c r="H27" s="37">
        <f t="shared" si="1"/>
        <v>95.994660081301461</v>
      </c>
      <c r="I27" s="37">
        <f t="shared" si="1"/>
        <v>94.26226441915621</v>
      </c>
      <c r="J27" s="60">
        <f t="shared" si="3"/>
        <v>-9991</v>
      </c>
    </row>
    <row r="28" spans="1:10" s="20" customFormat="1" ht="31.5" customHeight="1" x14ac:dyDescent="0.25">
      <c r="A28" s="19" t="s">
        <v>29</v>
      </c>
      <c r="B28" s="15" t="s">
        <v>11</v>
      </c>
      <c r="C28" s="15" t="s">
        <v>30</v>
      </c>
      <c r="D28" s="53">
        <v>26917</v>
      </c>
      <c r="E28" s="53">
        <v>1798</v>
      </c>
      <c r="F28" s="54">
        <v>16262</v>
      </c>
      <c r="G28" s="54">
        <v>1798</v>
      </c>
      <c r="H28" s="37">
        <f t="shared" si="1"/>
        <v>60.415350893487386</v>
      </c>
      <c r="I28" s="25">
        <f t="shared" si="1"/>
        <v>100</v>
      </c>
      <c r="J28" s="60">
        <f t="shared" si="3"/>
        <v>-10655</v>
      </c>
    </row>
    <row r="29" spans="1:10" s="20" customFormat="1" ht="30" customHeight="1" x14ac:dyDescent="0.25">
      <c r="A29" s="10" t="s">
        <v>31</v>
      </c>
      <c r="B29" s="11" t="s">
        <v>13</v>
      </c>
      <c r="C29" s="11"/>
      <c r="D29" s="56">
        <f>D30+D31+D32+D33</f>
        <v>846339</v>
      </c>
      <c r="E29" s="56">
        <f t="shared" ref="E29:G29" si="5">E30+E31+E32+E33</f>
        <v>665252</v>
      </c>
      <c r="F29" s="56">
        <f t="shared" si="5"/>
        <v>758632</v>
      </c>
      <c r="G29" s="56">
        <f t="shared" si="5"/>
        <v>594622</v>
      </c>
      <c r="H29" s="38">
        <f t="shared" si="1"/>
        <v>89.636894908541379</v>
      </c>
      <c r="I29" s="27">
        <f t="shared" si="1"/>
        <v>89.382970663748466</v>
      </c>
      <c r="J29" s="60">
        <f t="shared" si="3"/>
        <v>-87707</v>
      </c>
    </row>
    <row r="30" spans="1:10" s="20" customFormat="1" ht="19.5" customHeight="1" x14ac:dyDescent="0.25">
      <c r="A30" s="19" t="s">
        <v>32</v>
      </c>
      <c r="B30" s="15" t="s">
        <v>13</v>
      </c>
      <c r="C30" s="15" t="s">
        <v>5</v>
      </c>
      <c r="D30" s="53">
        <v>116190</v>
      </c>
      <c r="E30" s="53">
        <v>102868</v>
      </c>
      <c r="F30" s="28">
        <v>114080</v>
      </c>
      <c r="G30" s="28">
        <v>102841</v>
      </c>
      <c r="H30" s="37">
        <f t="shared" ref="H30:I48" si="6">F30/D30*100</f>
        <v>98.184008950856366</v>
      </c>
      <c r="I30" s="25">
        <f t="shared" si="1"/>
        <v>99.973752770540898</v>
      </c>
      <c r="J30" s="60">
        <f t="shared" si="3"/>
        <v>-2110</v>
      </c>
    </row>
    <row r="31" spans="1:10" s="20" customFormat="1" ht="18" customHeight="1" x14ac:dyDescent="0.25">
      <c r="A31" s="19" t="s">
        <v>33</v>
      </c>
      <c r="B31" s="15" t="s">
        <v>13</v>
      </c>
      <c r="C31" s="15" t="s">
        <v>7</v>
      </c>
      <c r="D31" s="53">
        <v>497432</v>
      </c>
      <c r="E31" s="53">
        <v>477674</v>
      </c>
      <c r="F31" s="28">
        <v>417773</v>
      </c>
      <c r="G31" s="28">
        <v>407071</v>
      </c>
      <c r="H31" s="37">
        <f t="shared" si="6"/>
        <v>83.985951848694896</v>
      </c>
      <c r="I31" s="25">
        <f t="shared" si="6"/>
        <v>85.219417426948084</v>
      </c>
      <c r="J31" s="60">
        <f t="shared" si="3"/>
        <v>-79659</v>
      </c>
    </row>
    <row r="32" spans="1:10" s="20" customFormat="1" ht="16.5" customHeight="1" x14ac:dyDescent="0.25">
      <c r="A32" s="19" t="s">
        <v>35</v>
      </c>
      <c r="B32" s="15" t="s">
        <v>13</v>
      </c>
      <c r="C32" s="15" t="s">
        <v>9</v>
      </c>
      <c r="D32" s="53">
        <v>231027</v>
      </c>
      <c r="E32" s="53">
        <v>84710</v>
      </c>
      <c r="F32" s="28">
        <v>225089</v>
      </c>
      <c r="G32" s="28">
        <v>84710</v>
      </c>
      <c r="H32" s="37">
        <f t="shared" si="6"/>
        <v>97.429737649711939</v>
      </c>
      <c r="I32" s="25">
        <f t="shared" si="6"/>
        <v>100</v>
      </c>
      <c r="J32" s="60">
        <f t="shared" si="3"/>
        <v>-5938</v>
      </c>
    </row>
    <row r="33" spans="1:11" s="20" customFormat="1" ht="33" customHeight="1" x14ac:dyDescent="0.25">
      <c r="A33" s="64" t="s">
        <v>36</v>
      </c>
      <c r="B33" s="15" t="s">
        <v>13</v>
      </c>
      <c r="C33" s="15" t="s">
        <v>13</v>
      </c>
      <c r="D33" s="53">
        <v>1690</v>
      </c>
      <c r="E33" s="53">
        <v>0</v>
      </c>
      <c r="F33" s="28">
        <v>1690</v>
      </c>
      <c r="G33" s="28">
        <v>0</v>
      </c>
      <c r="H33" s="37">
        <f t="shared" si="6"/>
        <v>100</v>
      </c>
      <c r="I33" s="25">
        <v>0</v>
      </c>
      <c r="J33" s="60">
        <f t="shared" si="3"/>
        <v>0</v>
      </c>
    </row>
    <row r="34" spans="1:11" s="20" customFormat="1" ht="16.899999999999999" customHeight="1" x14ac:dyDescent="0.25">
      <c r="A34" s="10" t="s">
        <v>37</v>
      </c>
      <c r="B34" s="11" t="s">
        <v>15</v>
      </c>
      <c r="C34" s="11"/>
      <c r="D34" s="55">
        <f>D35+D36</f>
        <v>29791</v>
      </c>
      <c r="E34" s="55">
        <f t="shared" ref="E34:G34" si="7">E35+E36</f>
        <v>19656</v>
      </c>
      <c r="F34" s="55">
        <f t="shared" si="7"/>
        <v>26753</v>
      </c>
      <c r="G34" s="55">
        <f t="shared" si="7"/>
        <v>19435</v>
      </c>
      <c r="H34" s="38">
        <f t="shared" si="6"/>
        <v>89.802289281997915</v>
      </c>
      <c r="I34" s="27">
        <f t="shared" si="6"/>
        <v>98.875661375661366</v>
      </c>
      <c r="J34" s="60">
        <f t="shared" si="3"/>
        <v>-3038</v>
      </c>
      <c r="K34" s="14"/>
    </row>
    <row r="35" spans="1:11" s="20" customFormat="1" ht="27.6" customHeight="1" x14ac:dyDescent="0.25">
      <c r="A35" s="64" t="s">
        <v>38</v>
      </c>
      <c r="B35" s="15" t="s">
        <v>15</v>
      </c>
      <c r="C35" s="15" t="s">
        <v>7</v>
      </c>
      <c r="D35" s="52">
        <v>2164</v>
      </c>
      <c r="E35" s="52">
        <v>0</v>
      </c>
      <c r="F35" s="52">
        <v>13</v>
      </c>
      <c r="G35" s="52">
        <v>0</v>
      </c>
      <c r="H35" s="37">
        <f t="shared" si="6"/>
        <v>0.60073937153419588</v>
      </c>
      <c r="I35" s="25"/>
      <c r="J35" s="60">
        <f>F35-D35</f>
        <v>-2151</v>
      </c>
      <c r="K35" s="14"/>
    </row>
    <row r="36" spans="1:11" s="14" customFormat="1" ht="30.75" customHeight="1" x14ac:dyDescent="0.25">
      <c r="A36" s="29" t="s">
        <v>39</v>
      </c>
      <c r="B36" s="15" t="s">
        <v>15</v>
      </c>
      <c r="C36" s="15" t="s">
        <v>13</v>
      </c>
      <c r="D36" s="52">
        <v>27627</v>
      </c>
      <c r="E36" s="52">
        <v>19656</v>
      </c>
      <c r="F36" s="28">
        <v>26740</v>
      </c>
      <c r="G36" s="52">
        <v>19435</v>
      </c>
      <c r="H36" s="37">
        <f t="shared" si="6"/>
        <v>96.789372715097556</v>
      </c>
      <c r="I36" s="25">
        <f t="shared" si="6"/>
        <v>98.875661375661366</v>
      </c>
      <c r="J36" s="60">
        <f t="shared" si="3"/>
        <v>-887</v>
      </c>
      <c r="K36" s="20"/>
    </row>
    <row r="37" spans="1:11" s="14" customFormat="1" ht="16.149999999999999" customHeight="1" x14ac:dyDescent="0.25">
      <c r="A37" s="10" t="s">
        <v>40</v>
      </c>
      <c r="B37" s="11" t="s">
        <v>34</v>
      </c>
      <c r="C37" s="11"/>
      <c r="D37" s="55">
        <f>D38+D41+D42+D40+D39</f>
        <v>356589</v>
      </c>
      <c r="E37" s="55">
        <f t="shared" ref="E37:G37" si="8">E38+E41+E42+E40+E39</f>
        <v>118842</v>
      </c>
      <c r="F37" s="55">
        <f t="shared" si="8"/>
        <v>315121</v>
      </c>
      <c r="G37" s="55">
        <f t="shared" si="8"/>
        <v>98187</v>
      </c>
      <c r="H37" s="38">
        <f t="shared" si="6"/>
        <v>88.370925631469277</v>
      </c>
      <c r="I37" s="27">
        <f t="shared" si="6"/>
        <v>82.619780885545509</v>
      </c>
      <c r="J37" s="60">
        <f t="shared" si="3"/>
        <v>-41468</v>
      </c>
    </row>
    <row r="38" spans="1:11" s="14" customFormat="1" ht="15.6" customHeight="1" x14ac:dyDescent="0.25">
      <c r="A38" s="19" t="s">
        <v>41</v>
      </c>
      <c r="B38" s="15" t="s">
        <v>34</v>
      </c>
      <c r="C38" s="15" t="s">
        <v>7</v>
      </c>
      <c r="D38" s="52">
        <v>186993</v>
      </c>
      <c r="E38" s="52">
        <v>0</v>
      </c>
      <c r="F38" s="52">
        <v>175564</v>
      </c>
      <c r="G38" s="52">
        <v>0</v>
      </c>
      <c r="H38" s="37">
        <f t="shared" si="6"/>
        <v>93.888006502917221</v>
      </c>
      <c r="I38" s="25"/>
      <c r="J38" s="60">
        <f t="shared" si="3"/>
        <v>-11429</v>
      </c>
    </row>
    <row r="39" spans="1:11" s="14" customFormat="1" ht="15.6" customHeight="1" x14ac:dyDescent="0.25">
      <c r="A39" s="19" t="s">
        <v>80</v>
      </c>
      <c r="B39" s="15" t="s">
        <v>34</v>
      </c>
      <c r="C39" s="15" t="s">
        <v>9</v>
      </c>
      <c r="D39" s="52">
        <v>50</v>
      </c>
      <c r="E39" s="52">
        <v>0</v>
      </c>
      <c r="F39" s="52">
        <v>24</v>
      </c>
      <c r="G39" s="52">
        <v>0</v>
      </c>
      <c r="H39" s="37">
        <f t="shared" si="6"/>
        <v>48</v>
      </c>
      <c r="I39" s="25"/>
      <c r="J39" s="60">
        <f t="shared" si="3"/>
        <v>-26</v>
      </c>
    </row>
    <row r="40" spans="1:11" s="18" customFormat="1" ht="42.6" customHeight="1" x14ac:dyDescent="0.25">
      <c r="A40" s="21" t="s">
        <v>42</v>
      </c>
      <c r="B40" s="15" t="s">
        <v>34</v>
      </c>
      <c r="C40" s="15" t="s">
        <v>13</v>
      </c>
      <c r="D40" s="53">
        <v>825</v>
      </c>
      <c r="E40" s="53">
        <v>0</v>
      </c>
      <c r="F40" s="52">
        <v>784</v>
      </c>
      <c r="G40" s="52">
        <v>0</v>
      </c>
      <c r="H40" s="37">
        <f t="shared" si="6"/>
        <v>95.030303030303031</v>
      </c>
      <c r="I40" s="28"/>
      <c r="J40" s="60">
        <f t="shared" si="3"/>
        <v>-41</v>
      </c>
    </row>
    <row r="41" spans="1:11" s="14" customFormat="1" ht="28.15" customHeight="1" x14ac:dyDescent="0.25">
      <c r="A41" s="30" t="s">
        <v>43</v>
      </c>
      <c r="B41" s="15" t="s">
        <v>34</v>
      </c>
      <c r="C41" s="15" t="s">
        <v>34</v>
      </c>
      <c r="D41" s="53">
        <v>15012</v>
      </c>
      <c r="E41" s="53">
        <v>1207</v>
      </c>
      <c r="F41" s="52">
        <v>14455</v>
      </c>
      <c r="G41" s="52">
        <v>1207</v>
      </c>
      <c r="H41" s="37">
        <f t="shared" si="6"/>
        <v>96.289634958699708</v>
      </c>
      <c r="I41" s="25">
        <f t="shared" si="6"/>
        <v>100</v>
      </c>
      <c r="J41" s="60">
        <f t="shared" si="3"/>
        <v>-557</v>
      </c>
    </row>
    <row r="42" spans="1:11" s="14" customFormat="1" ht="16.149999999999999" customHeight="1" x14ac:dyDescent="0.25">
      <c r="A42" s="21" t="s">
        <v>44</v>
      </c>
      <c r="B42" s="15" t="s">
        <v>34</v>
      </c>
      <c r="C42" s="15" t="s">
        <v>20</v>
      </c>
      <c r="D42" s="53">
        <v>153709</v>
      </c>
      <c r="E42" s="53">
        <v>117635</v>
      </c>
      <c r="F42" s="52">
        <v>124294</v>
      </c>
      <c r="G42" s="52">
        <v>96980</v>
      </c>
      <c r="H42" s="37">
        <f t="shared" si="6"/>
        <v>80.863189533469097</v>
      </c>
      <c r="I42" s="25">
        <f t="shared" si="6"/>
        <v>82.441450248650483</v>
      </c>
      <c r="J42" s="60">
        <f t="shared" si="3"/>
        <v>-29415</v>
      </c>
    </row>
    <row r="43" spans="1:11" s="14" customFormat="1" ht="18" customHeight="1" x14ac:dyDescent="0.25">
      <c r="A43" s="10" t="s">
        <v>45</v>
      </c>
      <c r="B43" s="11" t="s">
        <v>27</v>
      </c>
      <c r="C43" s="11"/>
      <c r="D43" s="55">
        <f>D44+D45</f>
        <v>205838</v>
      </c>
      <c r="E43" s="55">
        <f>E44+E45</f>
        <v>77960</v>
      </c>
      <c r="F43" s="55">
        <f t="shared" ref="F43:G43" si="9">F44+F45</f>
        <v>193071</v>
      </c>
      <c r="G43" s="55">
        <f t="shared" si="9"/>
        <v>77960</v>
      </c>
      <c r="H43" s="38">
        <f t="shared" si="6"/>
        <v>93.797549529241437</v>
      </c>
      <c r="I43" s="27">
        <f t="shared" si="6"/>
        <v>100</v>
      </c>
      <c r="J43" s="60">
        <f t="shared" si="3"/>
        <v>-12767</v>
      </c>
    </row>
    <row r="44" spans="1:11" s="14" customFormat="1" ht="15.6" customHeight="1" x14ac:dyDescent="0.25">
      <c r="A44" s="19" t="s">
        <v>46</v>
      </c>
      <c r="B44" s="15" t="s">
        <v>27</v>
      </c>
      <c r="C44" s="15" t="s">
        <v>5</v>
      </c>
      <c r="D44" s="52">
        <v>202998</v>
      </c>
      <c r="E44" s="52">
        <v>77960</v>
      </c>
      <c r="F44" s="52">
        <v>190231</v>
      </c>
      <c r="G44" s="52">
        <v>77960</v>
      </c>
      <c r="H44" s="37">
        <f t="shared" si="6"/>
        <v>93.710775475620451</v>
      </c>
      <c r="I44" s="25">
        <f t="shared" si="6"/>
        <v>100</v>
      </c>
      <c r="J44" s="60">
        <f t="shared" si="3"/>
        <v>-12767</v>
      </c>
    </row>
    <row r="45" spans="1:11" s="14" customFormat="1" ht="30.75" customHeight="1" x14ac:dyDescent="0.25">
      <c r="A45" s="19" t="s">
        <v>47</v>
      </c>
      <c r="B45" s="15" t="s">
        <v>27</v>
      </c>
      <c r="C45" s="15" t="s">
        <v>11</v>
      </c>
      <c r="D45" s="52">
        <v>2840</v>
      </c>
      <c r="E45" s="52">
        <v>0</v>
      </c>
      <c r="F45" s="52">
        <v>2840</v>
      </c>
      <c r="G45" s="52">
        <v>0</v>
      </c>
      <c r="H45" s="37">
        <f t="shared" si="6"/>
        <v>100</v>
      </c>
      <c r="I45" s="28"/>
      <c r="J45" s="60">
        <f t="shared" si="3"/>
        <v>0</v>
      </c>
    </row>
    <row r="46" spans="1:11" s="14" customFormat="1" ht="15" customHeight="1" x14ac:dyDescent="0.25">
      <c r="A46" s="10" t="s">
        <v>48</v>
      </c>
      <c r="B46" s="11" t="s">
        <v>20</v>
      </c>
      <c r="C46" s="11"/>
      <c r="D46" s="55">
        <f>D47+D48</f>
        <v>3968</v>
      </c>
      <c r="E46" s="55">
        <f t="shared" ref="E46:G46" si="10">E47+E48</f>
        <v>0</v>
      </c>
      <c r="F46" s="55">
        <f t="shared" si="10"/>
        <v>3536</v>
      </c>
      <c r="G46" s="55">
        <f t="shared" si="10"/>
        <v>0</v>
      </c>
      <c r="H46" s="38">
        <f t="shared" si="6"/>
        <v>89.112903225806448</v>
      </c>
      <c r="I46" s="31"/>
      <c r="J46" s="60">
        <f t="shared" si="3"/>
        <v>-432</v>
      </c>
    </row>
    <row r="47" spans="1:11" s="14" customFormat="1" ht="28.15" customHeight="1" x14ac:dyDescent="0.25">
      <c r="A47" s="19" t="s">
        <v>49</v>
      </c>
      <c r="B47" s="15" t="s">
        <v>20</v>
      </c>
      <c r="C47" s="15" t="s">
        <v>34</v>
      </c>
      <c r="D47" s="52">
        <v>2812</v>
      </c>
      <c r="E47" s="52">
        <v>0</v>
      </c>
      <c r="F47" s="28">
        <v>2386</v>
      </c>
      <c r="G47" s="28">
        <v>0</v>
      </c>
      <c r="H47" s="37">
        <f t="shared" si="6"/>
        <v>84.850640113798008</v>
      </c>
      <c r="I47" s="25"/>
      <c r="J47" s="60">
        <f t="shared" si="3"/>
        <v>-426</v>
      </c>
      <c r="K47" s="20"/>
    </row>
    <row r="48" spans="1:11" s="20" customFormat="1" ht="28.9" customHeight="1" x14ac:dyDescent="0.25">
      <c r="A48" s="21" t="s">
        <v>50</v>
      </c>
      <c r="B48" s="15" t="s">
        <v>20</v>
      </c>
      <c r="C48" s="15" t="s">
        <v>20</v>
      </c>
      <c r="D48" s="53">
        <v>1156</v>
      </c>
      <c r="E48" s="53">
        <v>0</v>
      </c>
      <c r="F48" s="28">
        <v>1150</v>
      </c>
      <c r="G48" s="28">
        <v>0</v>
      </c>
      <c r="H48" s="37">
        <f t="shared" si="6"/>
        <v>99.48096885813149</v>
      </c>
      <c r="I48" s="28"/>
      <c r="J48" s="60">
        <f t="shared" si="3"/>
        <v>-6</v>
      </c>
    </row>
    <row r="49" spans="1:11" s="14" customFormat="1" ht="14.45" customHeight="1" x14ac:dyDescent="0.25">
      <c r="A49" s="10" t="s">
        <v>51</v>
      </c>
      <c r="B49" s="11" t="s">
        <v>21</v>
      </c>
      <c r="C49" s="11"/>
      <c r="D49" s="55">
        <f>D50+D51+D52+D53</f>
        <v>105674</v>
      </c>
      <c r="E49" s="55">
        <f>E50+E51+E52+E53</f>
        <v>81450</v>
      </c>
      <c r="F49" s="55">
        <f t="shared" ref="F49:G49" si="11">F50+F51+F52+F53</f>
        <v>105092</v>
      </c>
      <c r="G49" s="55">
        <f t="shared" si="11"/>
        <v>81112</v>
      </c>
      <c r="H49" s="38">
        <f t="shared" ref="H49:I62" si="12">F49/D49*100</f>
        <v>99.449249578893586</v>
      </c>
      <c r="I49" s="38">
        <f t="shared" si="12"/>
        <v>99.585021485573975</v>
      </c>
      <c r="J49" s="60">
        <f t="shared" si="3"/>
        <v>-582</v>
      </c>
    </row>
    <row r="50" spans="1:11" s="14" customFormat="1" ht="15" customHeight="1" x14ac:dyDescent="0.25">
      <c r="A50" s="19" t="s">
        <v>52</v>
      </c>
      <c r="B50" s="15" t="s">
        <v>21</v>
      </c>
      <c r="C50" s="15" t="s">
        <v>5</v>
      </c>
      <c r="D50" s="52">
        <v>6246</v>
      </c>
      <c r="E50" s="52">
        <v>0</v>
      </c>
      <c r="F50" s="52">
        <v>6246</v>
      </c>
      <c r="G50" s="52">
        <v>0</v>
      </c>
      <c r="H50" s="37">
        <f t="shared" si="12"/>
        <v>100</v>
      </c>
      <c r="I50" s="28"/>
      <c r="J50" s="60">
        <f t="shared" si="3"/>
        <v>0</v>
      </c>
    </row>
    <row r="51" spans="1:11" s="14" customFormat="1" ht="16.149999999999999" customHeight="1" x14ac:dyDescent="0.25">
      <c r="A51" s="19" t="s">
        <v>53</v>
      </c>
      <c r="B51" s="15" t="s">
        <v>21</v>
      </c>
      <c r="C51" s="15" t="s">
        <v>9</v>
      </c>
      <c r="D51" s="52">
        <v>1020</v>
      </c>
      <c r="E51" s="52">
        <v>0</v>
      </c>
      <c r="F51" s="28">
        <v>1020</v>
      </c>
      <c r="G51" s="28">
        <v>0</v>
      </c>
      <c r="H51" s="37">
        <f t="shared" si="12"/>
        <v>100</v>
      </c>
      <c r="I51" s="37"/>
      <c r="J51" s="60">
        <f t="shared" si="3"/>
        <v>0</v>
      </c>
      <c r="K51" s="20"/>
    </row>
    <row r="52" spans="1:11" s="14" customFormat="1" ht="15.6" customHeight="1" x14ac:dyDescent="0.25">
      <c r="A52" s="19" t="s">
        <v>54</v>
      </c>
      <c r="B52" s="15" t="s">
        <v>21</v>
      </c>
      <c r="C52" s="15" t="s">
        <v>11</v>
      </c>
      <c r="D52" s="52">
        <v>75556</v>
      </c>
      <c r="E52" s="52">
        <v>70784</v>
      </c>
      <c r="F52" s="52">
        <v>75043</v>
      </c>
      <c r="G52" s="52">
        <v>70446</v>
      </c>
      <c r="H52" s="37">
        <f t="shared" si="12"/>
        <v>99.321033405685839</v>
      </c>
      <c r="I52" s="37">
        <f t="shared" si="12"/>
        <v>99.522490958408682</v>
      </c>
      <c r="J52" s="60">
        <f t="shared" si="3"/>
        <v>-513</v>
      </c>
    </row>
    <row r="53" spans="1:11" s="14" customFormat="1" ht="29.25" customHeight="1" x14ac:dyDescent="0.25">
      <c r="A53" s="19" t="s">
        <v>55</v>
      </c>
      <c r="B53" s="15" t="s">
        <v>21</v>
      </c>
      <c r="C53" s="15" t="s">
        <v>15</v>
      </c>
      <c r="D53" s="51">
        <v>22852</v>
      </c>
      <c r="E53" s="51">
        <v>10666</v>
      </c>
      <c r="F53" s="52">
        <v>22783</v>
      </c>
      <c r="G53" s="52">
        <v>10666</v>
      </c>
      <c r="H53" s="37">
        <f t="shared" si="12"/>
        <v>99.69805706283914</v>
      </c>
      <c r="I53" s="37">
        <f t="shared" si="12"/>
        <v>100</v>
      </c>
      <c r="J53" s="60">
        <f t="shared" si="3"/>
        <v>-69</v>
      </c>
    </row>
    <row r="54" spans="1:11" s="14" customFormat="1" ht="29.25" customHeight="1" x14ac:dyDescent="0.25">
      <c r="A54" s="10" t="s">
        <v>56</v>
      </c>
      <c r="B54" s="11" t="s">
        <v>16</v>
      </c>
      <c r="C54" s="15"/>
      <c r="D54" s="55">
        <f>D55+D56</f>
        <v>36323</v>
      </c>
      <c r="E54" s="55">
        <f t="shared" ref="E54:G54" si="13">E55+E56</f>
        <v>0</v>
      </c>
      <c r="F54" s="55">
        <f t="shared" si="13"/>
        <v>35260</v>
      </c>
      <c r="G54" s="55">
        <f t="shared" si="13"/>
        <v>0</v>
      </c>
      <c r="H54" s="38">
        <f t="shared" si="12"/>
        <v>97.073479613468052</v>
      </c>
      <c r="I54" s="38"/>
      <c r="J54" s="60">
        <f t="shared" si="3"/>
        <v>-1063</v>
      </c>
    </row>
    <row r="55" spans="1:11" s="14" customFormat="1" ht="14.45" customHeight="1" x14ac:dyDescent="0.25">
      <c r="A55" s="19" t="s">
        <v>57</v>
      </c>
      <c r="B55" s="15" t="s">
        <v>16</v>
      </c>
      <c r="C55" s="15" t="s">
        <v>7</v>
      </c>
      <c r="D55" s="52">
        <v>1378</v>
      </c>
      <c r="E55" s="52">
        <v>0</v>
      </c>
      <c r="F55" s="52">
        <v>1139</v>
      </c>
      <c r="G55" s="57">
        <v>0</v>
      </c>
      <c r="H55" s="37">
        <f t="shared" si="12"/>
        <v>82.656023222060952</v>
      </c>
      <c r="I55" s="25"/>
      <c r="J55" s="60">
        <f t="shared" si="3"/>
        <v>-239</v>
      </c>
    </row>
    <row r="56" spans="1:11" s="14" customFormat="1" ht="30" customHeight="1" x14ac:dyDescent="0.25">
      <c r="A56" s="19" t="s">
        <v>58</v>
      </c>
      <c r="B56" s="15" t="s">
        <v>16</v>
      </c>
      <c r="C56" s="15" t="s">
        <v>13</v>
      </c>
      <c r="D56" s="52">
        <v>34945</v>
      </c>
      <c r="E56" s="52">
        <v>0</v>
      </c>
      <c r="F56" s="52">
        <v>34121</v>
      </c>
      <c r="G56" s="52">
        <v>0</v>
      </c>
      <c r="H56" s="37">
        <f t="shared" si="12"/>
        <v>97.642008871083135</v>
      </c>
      <c r="I56" s="37"/>
      <c r="J56" s="60">
        <f t="shared" si="3"/>
        <v>-824</v>
      </c>
    </row>
    <row r="57" spans="1:11" s="14" customFormat="1" ht="28.9" customHeight="1" x14ac:dyDescent="0.25">
      <c r="A57" s="10" t="s">
        <v>59</v>
      </c>
      <c r="B57" s="11" t="s">
        <v>30</v>
      </c>
      <c r="C57" s="11"/>
      <c r="D57" s="55">
        <f>D58+D59</f>
        <v>5058</v>
      </c>
      <c r="E57" s="55">
        <f t="shared" ref="E57:G57" si="14">E58+E59</f>
        <v>0</v>
      </c>
      <c r="F57" s="55">
        <f t="shared" si="14"/>
        <v>4958</v>
      </c>
      <c r="G57" s="55">
        <f t="shared" si="14"/>
        <v>0</v>
      </c>
      <c r="H57" s="38">
        <f t="shared" si="12"/>
        <v>98.022933965994469</v>
      </c>
      <c r="I57" s="40"/>
      <c r="J57" s="60">
        <f t="shared" si="3"/>
        <v>-100</v>
      </c>
    </row>
    <row r="58" spans="1:11" s="14" customFormat="1" ht="16.899999999999999" customHeight="1" x14ac:dyDescent="0.25">
      <c r="A58" s="19" t="s">
        <v>60</v>
      </c>
      <c r="B58" s="15" t="s">
        <v>30</v>
      </c>
      <c r="C58" s="15" t="s">
        <v>7</v>
      </c>
      <c r="D58" s="52">
        <v>4758</v>
      </c>
      <c r="E58" s="52">
        <v>0</v>
      </c>
      <c r="F58" s="28">
        <v>4758</v>
      </c>
      <c r="G58" s="28">
        <v>0</v>
      </c>
      <c r="H58" s="37">
        <f t="shared" si="12"/>
        <v>100</v>
      </c>
      <c r="I58" s="39"/>
      <c r="J58" s="60">
        <f t="shared" si="3"/>
        <v>0</v>
      </c>
      <c r="K58" s="20"/>
    </row>
    <row r="59" spans="1:11" s="22" customFormat="1" ht="29.45" customHeight="1" x14ac:dyDescent="0.25">
      <c r="A59" s="21" t="s">
        <v>61</v>
      </c>
      <c r="B59" s="15" t="s">
        <v>30</v>
      </c>
      <c r="C59" s="15" t="s">
        <v>11</v>
      </c>
      <c r="D59" s="53">
        <v>300</v>
      </c>
      <c r="E59" s="53">
        <v>0</v>
      </c>
      <c r="F59" s="28">
        <v>200</v>
      </c>
      <c r="G59" s="28">
        <v>0</v>
      </c>
      <c r="H59" s="37">
        <f t="shared" si="12"/>
        <v>66.666666666666657</v>
      </c>
      <c r="I59" s="39"/>
      <c r="J59" s="60">
        <f t="shared" si="3"/>
        <v>-100</v>
      </c>
      <c r="K59" s="20"/>
    </row>
    <row r="60" spans="1:11" s="20" customFormat="1" ht="42.6" customHeight="1" x14ac:dyDescent="0.25">
      <c r="A60" s="10" t="s">
        <v>62</v>
      </c>
      <c r="B60" s="11" t="s">
        <v>18</v>
      </c>
      <c r="C60" s="11"/>
      <c r="D60" s="56">
        <f t="shared" ref="D60:G60" si="15">D61</f>
        <v>9349</v>
      </c>
      <c r="E60" s="56">
        <f t="shared" si="15"/>
        <v>0</v>
      </c>
      <c r="F60" s="56">
        <f t="shared" si="15"/>
        <v>8729</v>
      </c>
      <c r="G60" s="56">
        <f t="shared" si="15"/>
        <v>0</v>
      </c>
      <c r="H60" s="38">
        <f t="shared" si="12"/>
        <v>93.368274681784143</v>
      </c>
      <c r="I60" s="39"/>
      <c r="J60" s="60">
        <f t="shared" si="3"/>
        <v>-620</v>
      </c>
    </row>
    <row r="61" spans="1:11" s="20" customFormat="1" ht="30" customHeight="1" x14ac:dyDescent="0.25">
      <c r="A61" s="19" t="s">
        <v>63</v>
      </c>
      <c r="B61" s="15" t="s">
        <v>18</v>
      </c>
      <c r="C61" s="15" t="s">
        <v>5</v>
      </c>
      <c r="D61" s="53">
        <v>9349</v>
      </c>
      <c r="E61" s="53">
        <v>0</v>
      </c>
      <c r="F61" s="28">
        <v>8729</v>
      </c>
      <c r="G61" s="28">
        <v>0</v>
      </c>
      <c r="H61" s="37">
        <f t="shared" si="12"/>
        <v>93.368274681784143</v>
      </c>
      <c r="I61" s="39"/>
      <c r="J61" s="60">
        <f t="shared" si="3"/>
        <v>-620</v>
      </c>
    </row>
    <row r="62" spans="1:11" s="20" customFormat="1" ht="16.149999999999999" customHeight="1" x14ac:dyDescent="0.25">
      <c r="A62" s="4" t="s">
        <v>64</v>
      </c>
      <c r="B62" s="15"/>
      <c r="C62" s="15"/>
      <c r="D62" s="31">
        <f>D10+D19+D24+D29+D34+D37+D43+D46+D49+D54+D57+D60</f>
        <v>2284951</v>
      </c>
      <c r="E62" s="31">
        <f>E10+E19+E24+E29+E34+E37+E43+E46+E49+E54+E57+E60</f>
        <v>1103531</v>
      </c>
      <c r="F62" s="31">
        <f>F10+F19+F24+F29+F34+F37+F43+F46+F49+F54+F57+F60</f>
        <v>2100643</v>
      </c>
      <c r="G62" s="31">
        <f>G10+G19+G24+G29+G34+G37+G43+G46+G49+G54+G57+G60</f>
        <v>1001622</v>
      </c>
      <c r="H62" s="38">
        <f t="shared" si="12"/>
        <v>91.933831403824414</v>
      </c>
      <c r="I62" s="38">
        <f t="shared" si="12"/>
        <v>90.765189197222369</v>
      </c>
      <c r="J62" s="14"/>
      <c r="K62" s="14"/>
    </row>
    <row r="63" spans="1:11" s="14" customFormat="1" x14ac:dyDescent="0.25">
      <c r="D63" s="33"/>
      <c r="E63" s="33"/>
    </row>
    <row r="64" spans="1:11" s="14" customFormat="1" x14ac:dyDescent="0.25">
      <c r="D64" s="33"/>
      <c r="E64" s="33"/>
    </row>
    <row r="65" spans="4:11" s="14" customFormat="1" x14ac:dyDescent="0.25">
      <c r="D65" s="33"/>
      <c r="E65" s="33"/>
      <c r="F65" s="34"/>
      <c r="G65" s="34"/>
      <c r="H65" s="34"/>
      <c r="I65" s="34"/>
      <c r="J65" s="34"/>
      <c r="K65" s="34"/>
    </row>
  </sheetData>
  <autoFilter ref="A10:N62" xr:uid="{00000000-0009-0000-0000-000000000000}"/>
  <mergeCells count="12">
    <mergeCell ref="H8:I8"/>
    <mergeCell ref="D1:E1"/>
    <mergeCell ref="G1:I1"/>
    <mergeCell ref="D2:E2"/>
    <mergeCell ref="D3:E3"/>
    <mergeCell ref="D4:E4"/>
    <mergeCell ref="A6:J6"/>
    <mergeCell ref="A8:A9"/>
    <mergeCell ref="B8:B9"/>
    <mergeCell ref="C8:C9"/>
    <mergeCell ref="D8:E8"/>
    <mergeCell ref="F8:G8"/>
  </mergeCells>
  <pageMargins left="0.98425196850393704" right="0.59055118110236227" top="0.78740157480314965" bottom="0.78740157480314965" header="0.19685039370078741" footer="0.39370078740157483"/>
  <pageSetup paperSize="9" scale="6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5"/>
  <sheetViews>
    <sheetView topLeftCell="A51" zoomScaleNormal="100" workbookViewId="0">
      <selection activeCell="E43" sqref="E43"/>
    </sheetView>
  </sheetViews>
  <sheetFormatPr defaultColWidth="9.140625" defaultRowHeight="15" x14ac:dyDescent="0.25"/>
  <cols>
    <col min="1" max="1" width="38.7109375" style="34" customWidth="1"/>
    <col min="2" max="2" width="4.7109375" style="34" customWidth="1"/>
    <col min="3" max="3" width="5.140625" style="34" customWidth="1"/>
    <col min="4" max="4" width="12.28515625" style="34" customWidth="1"/>
    <col min="5" max="5" width="18.140625" style="14" customWidth="1"/>
    <col min="6" max="6" width="18" style="34" customWidth="1"/>
    <col min="7" max="7" width="17.7109375" style="34" customWidth="1"/>
    <col min="8" max="8" width="10.140625" style="34" customWidth="1"/>
    <col min="9" max="9" width="10.28515625" style="34" customWidth="1"/>
    <col min="10" max="10" width="17" style="34" customWidth="1"/>
    <col min="11" max="16384" width="9.140625" style="34"/>
  </cols>
  <sheetData>
    <row r="1" spans="1:10" s="7" customFormat="1" ht="70.5" customHeight="1" x14ac:dyDescent="0.25">
      <c r="D1" s="66"/>
      <c r="E1" s="66"/>
      <c r="G1" s="67" t="s">
        <v>74</v>
      </c>
      <c r="H1" s="67"/>
      <c r="I1" s="67"/>
    </row>
    <row r="2" spans="1:10" s="7" customFormat="1" x14ac:dyDescent="0.2">
      <c r="D2" s="66"/>
      <c r="E2" s="66"/>
    </row>
    <row r="3" spans="1:10" s="7" customFormat="1" ht="9.75" customHeight="1" x14ac:dyDescent="0.2">
      <c r="D3" s="68"/>
      <c r="E3" s="68"/>
    </row>
    <row r="4" spans="1:10" s="7" customFormat="1" hidden="1" x14ac:dyDescent="0.2">
      <c r="D4" s="69"/>
      <c r="E4" s="69"/>
    </row>
    <row r="5" spans="1:10" s="7" customFormat="1" ht="12.75" hidden="1" x14ac:dyDescent="0.2">
      <c r="E5" s="42"/>
    </row>
    <row r="6" spans="1:10" s="1" customFormat="1" ht="35.25" customHeight="1" x14ac:dyDescent="0.25">
      <c r="A6" s="70" t="s">
        <v>75</v>
      </c>
      <c r="B6" s="70"/>
      <c r="C6" s="70"/>
      <c r="D6" s="70"/>
      <c r="E6" s="70"/>
      <c r="F6" s="70"/>
      <c r="G6" s="70"/>
      <c r="H6" s="70"/>
      <c r="I6" s="70"/>
      <c r="J6" s="70"/>
    </row>
    <row r="7" spans="1:10" s="9" customFormat="1" ht="9.75" customHeight="1" x14ac:dyDescent="0.25">
      <c r="A7" s="8"/>
      <c r="B7" s="8"/>
      <c r="C7" s="8"/>
      <c r="D7" s="8"/>
      <c r="E7" s="43"/>
    </row>
    <row r="8" spans="1:10" s="9" customFormat="1" ht="15" customHeight="1" x14ac:dyDescent="0.25">
      <c r="A8" s="71" t="s">
        <v>0</v>
      </c>
      <c r="B8" s="73" t="s">
        <v>1</v>
      </c>
      <c r="C8" s="73" t="s">
        <v>2</v>
      </c>
      <c r="D8" s="75" t="s">
        <v>68</v>
      </c>
      <c r="E8" s="76"/>
      <c r="F8" s="65" t="s">
        <v>65</v>
      </c>
      <c r="G8" s="65"/>
      <c r="H8" s="65" t="s">
        <v>66</v>
      </c>
      <c r="I8" s="65"/>
    </row>
    <row r="9" spans="1:10" s="9" customFormat="1" ht="99.75" x14ac:dyDescent="0.25">
      <c r="A9" s="72"/>
      <c r="B9" s="74"/>
      <c r="C9" s="74"/>
      <c r="D9" s="41" t="s">
        <v>3</v>
      </c>
      <c r="E9" s="41" t="s">
        <v>67</v>
      </c>
      <c r="F9" s="41" t="s">
        <v>3</v>
      </c>
      <c r="G9" s="41" t="s">
        <v>67</v>
      </c>
      <c r="H9" s="41" t="s">
        <v>3</v>
      </c>
      <c r="I9" s="41" t="s">
        <v>67</v>
      </c>
    </row>
    <row r="10" spans="1:10" s="14" customFormat="1" ht="28.5" x14ac:dyDescent="0.25">
      <c r="A10" s="10" t="s">
        <v>4</v>
      </c>
      <c r="B10" s="11" t="s">
        <v>5</v>
      </c>
      <c r="C10" s="11"/>
      <c r="D10" s="50">
        <f>D12+D13+D15+D16+D18+D11+D14+D17</f>
        <v>292809</v>
      </c>
      <c r="E10" s="50">
        <f t="shared" ref="E10:G10" si="0">E12+E13+E15+E16+E18+E11+E14+E17</f>
        <v>147</v>
      </c>
      <c r="F10" s="50">
        <f t="shared" si="0"/>
        <v>289724</v>
      </c>
      <c r="G10" s="50">
        <f t="shared" si="0"/>
        <v>147</v>
      </c>
      <c r="H10" s="13">
        <f t="shared" ref="H10:I29" si="1">F10/D10*100</f>
        <v>98.946412166292703</v>
      </c>
      <c r="I10" s="13">
        <f>G10/E10*100</f>
        <v>100</v>
      </c>
    </row>
    <row r="11" spans="1:10" s="18" customFormat="1" ht="45" customHeight="1" x14ac:dyDescent="0.25">
      <c r="A11" s="2" t="s">
        <v>6</v>
      </c>
      <c r="B11" s="15" t="s">
        <v>5</v>
      </c>
      <c r="C11" s="15" t="s">
        <v>7</v>
      </c>
      <c r="D11" s="51">
        <v>3045</v>
      </c>
      <c r="E11" s="51">
        <v>0</v>
      </c>
      <c r="F11" s="52">
        <v>3045</v>
      </c>
      <c r="G11" s="52">
        <v>0</v>
      </c>
      <c r="H11" s="37">
        <f t="shared" si="1"/>
        <v>100</v>
      </c>
      <c r="I11" s="37"/>
      <c r="J11" s="45"/>
    </row>
    <row r="12" spans="1:10" s="20" customFormat="1" ht="79.5" customHeight="1" x14ac:dyDescent="0.25">
      <c r="A12" s="19" t="s">
        <v>8</v>
      </c>
      <c r="B12" s="15" t="s">
        <v>5</v>
      </c>
      <c r="C12" s="15" t="s">
        <v>9</v>
      </c>
      <c r="D12" s="53">
        <v>12144</v>
      </c>
      <c r="E12" s="53">
        <v>0</v>
      </c>
      <c r="F12" s="28">
        <v>12101</v>
      </c>
      <c r="G12" s="28">
        <v>0</v>
      </c>
      <c r="H12" s="37">
        <f t="shared" si="1"/>
        <v>99.645915678524375</v>
      </c>
      <c r="I12" s="37"/>
    </row>
    <row r="13" spans="1:10" s="20" customFormat="1" ht="75.75" customHeight="1" x14ac:dyDescent="0.25">
      <c r="A13" s="19" t="s">
        <v>10</v>
      </c>
      <c r="B13" s="15" t="s">
        <v>5</v>
      </c>
      <c r="C13" s="15" t="s">
        <v>11</v>
      </c>
      <c r="D13" s="53">
        <v>86658</v>
      </c>
      <c r="E13" s="53">
        <v>0</v>
      </c>
      <c r="F13" s="28">
        <v>86563</v>
      </c>
      <c r="G13" s="28">
        <v>0</v>
      </c>
      <c r="H13" s="37">
        <f t="shared" si="1"/>
        <v>99.890373652749886</v>
      </c>
      <c r="I13" s="37"/>
    </row>
    <row r="14" spans="1:10" s="22" customFormat="1" ht="15.6" customHeight="1" x14ac:dyDescent="0.25">
      <c r="A14" s="21" t="s">
        <v>12</v>
      </c>
      <c r="B14" s="15" t="s">
        <v>5</v>
      </c>
      <c r="C14" s="15" t="s">
        <v>13</v>
      </c>
      <c r="D14" s="53">
        <v>24</v>
      </c>
      <c r="E14" s="53">
        <v>24</v>
      </c>
      <c r="F14" s="28">
        <v>24</v>
      </c>
      <c r="G14" s="28">
        <v>24</v>
      </c>
      <c r="H14" s="37">
        <f t="shared" si="1"/>
        <v>100</v>
      </c>
      <c r="I14" s="37">
        <f t="shared" si="1"/>
        <v>100</v>
      </c>
    </row>
    <row r="15" spans="1:10" s="20" customFormat="1" ht="58.5" customHeight="1" x14ac:dyDescent="0.25">
      <c r="A15" s="19" t="s">
        <v>14</v>
      </c>
      <c r="B15" s="15" t="s">
        <v>5</v>
      </c>
      <c r="C15" s="15" t="s">
        <v>15</v>
      </c>
      <c r="D15" s="53">
        <v>23283</v>
      </c>
      <c r="E15" s="53">
        <v>0</v>
      </c>
      <c r="F15" s="54">
        <v>23282</v>
      </c>
      <c r="G15" s="28">
        <v>0</v>
      </c>
      <c r="H15" s="37">
        <f t="shared" si="1"/>
        <v>99.995705020830655</v>
      </c>
      <c r="I15" s="37"/>
    </row>
    <row r="16" spans="1:10" s="20" customFormat="1" ht="31.15" customHeight="1" x14ac:dyDescent="0.25">
      <c r="A16" s="36" t="s">
        <v>69</v>
      </c>
      <c r="B16" s="15" t="s">
        <v>5</v>
      </c>
      <c r="C16" s="15" t="s">
        <v>34</v>
      </c>
      <c r="D16" s="53">
        <v>1167</v>
      </c>
      <c r="E16" s="53">
        <v>0</v>
      </c>
      <c r="F16" s="54">
        <v>1167</v>
      </c>
      <c r="G16" s="28">
        <v>0</v>
      </c>
      <c r="H16" s="37">
        <f t="shared" si="1"/>
        <v>100</v>
      </c>
      <c r="I16" s="37"/>
    </row>
    <row r="17" spans="1:10" s="20" customFormat="1" ht="19.5" customHeight="1" x14ac:dyDescent="0.25">
      <c r="A17" s="36" t="s">
        <v>73</v>
      </c>
      <c r="B17" s="15" t="s">
        <v>5</v>
      </c>
      <c r="C17" s="15" t="s">
        <v>16</v>
      </c>
      <c r="D17" s="53">
        <v>600</v>
      </c>
      <c r="E17" s="53">
        <v>0</v>
      </c>
      <c r="F17" s="54">
        <v>0</v>
      </c>
      <c r="G17" s="28">
        <v>0</v>
      </c>
      <c r="H17" s="37">
        <f t="shared" si="1"/>
        <v>0</v>
      </c>
      <c r="I17" s="37"/>
    </row>
    <row r="18" spans="1:10" s="20" customFormat="1" ht="15" customHeight="1" x14ac:dyDescent="0.25">
      <c r="A18" s="19" t="s">
        <v>17</v>
      </c>
      <c r="B18" s="15" t="s">
        <v>5</v>
      </c>
      <c r="C18" s="15" t="s">
        <v>18</v>
      </c>
      <c r="D18" s="53">
        <v>165888</v>
      </c>
      <c r="E18" s="53">
        <v>123</v>
      </c>
      <c r="F18" s="28">
        <v>163542</v>
      </c>
      <c r="G18" s="28">
        <v>123</v>
      </c>
      <c r="H18" s="37">
        <f t="shared" si="1"/>
        <v>98.585792824074076</v>
      </c>
      <c r="I18" s="37">
        <f t="shared" si="1"/>
        <v>100</v>
      </c>
    </row>
    <row r="19" spans="1:10" s="20" customFormat="1" ht="57" customHeight="1" x14ac:dyDescent="0.25">
      <c r="A19" s="10" t="s">
        <v>19</v>
      </c>
      <c r="B19" s="11" t="s">
        <v>9</v>
      </c>
      <c r="C19" s="15"/>
      <c r="D19" s="55">
        <f>D20+D21+D22+D23</f>
        <v>35294</v>
      </c>
      <c r="E19" s="55">
        <f t="shared" ref="E19:G19" si="2">E20+E21+E22+E23</f>
        <v>1073</v>
      </c>
      <c r="F19" s="55">
        <f t="shared" si="2"/>
        <v>35233</v>
      </c>
      <c r="G19" s="55">
        <f t="shared" si="2"/>
        <v>1073</v>
      </c>
      <c r="H19" s="38">
        <f t="shared" si="1"/>
        <v>99.827166090553632</v>
      </c>
      <c r="I19" s="38">
        <f t="shared" si="1"/>
        <v>100</v>
      </c>
      <c r="J19" s="20">
        <v>35293.79</v>
      </c>
    </row>
    <row r="20" spans="1:10" s="20" customFormat="1" ht="20.25" customHeight="1" x14ac:dyDescent="0.25">
      <c r="A20" s="46" t="s">
        <v>76</v>
      </c>
      <c r="B20" s="15" t="s">
        <v>9</v>
      </c>
      <c r="C20" s="15" t="s">
        <v>20</v>
      </c>
      <c r="D20" s="52">
        <v>3306</v>
      </c>
      <c r="E20" s="52">
        <v>0</v>
      </c>
      <c r="F20" s="52">
        <v>3301</v>
      </c>
      <c r="G20" s="52">
        <v>0</v>
      </c>
      <c r="H20" s="37">
        <f t="shared" si="1"/>
        <v>99.848759830611016</v>
      </c>
      <c r="I20" s="37"/>
    </row>
    <row r="21" spans="1:10" s="20" customFormat="1" ht="61.5" customHeight="1" x14ac:dyDescent="0.25">
      <c r="A21" s="19" t="s">
        <v>70</v>
      </c>
      <c r="B21" s="15" t="s">
        <v>9</v>
      </c>
      <c r="C21" s="15" t="s">
        <v>21</v>
      </c>
      <c r="D21" s="53">
        <v>27371</v>
      </c>
      <c r="E21" s="53">
        <v>0</v>
      </c>
      <c r="F21" s="54">
        <v>27315</v>
      </c>
      <c r="G21" s="54">
        <v>0</v>
      </c>
      <c r="H21" s="37">
        <f t="shared" si="1"/>
        <v>99.795403894633012</v>
      </c>
      <c r="I21" s="37">
        <v>0</v>
      </c>
    </row>
    <row r="22" spans="1:10" s="20" customFormat="1" ht="22.5" customHeight="1" x14ac:dyDescent="0.25">
      <c r="A22" s="19" t="s">
        <v>77</v>
      </c>
      <c r="B22" s="15" t="s">
        <v>9</v>
      </c>
      <c r="C22" s="15" t="s">
        <v>16</v>
      </c>
      <c r="D22" s="53">
        <v>70</v>
      </c>
      <c r="E22" s="53">
        <v>0</v>
      </c>
      <c r="F22" s="54">
        <v>70</v>
      </c>
      <c r="G22" s="54">
        <v>0</v>
      </c>
      <c r="H22" s="37">
        <f t="shared" si="1"/>
        <v>100</v>
      </c>
      <c r="I22" s="37"/>
    </row>
    <row r="23" spans="1:10" s="20" customFormat="1" ht="43.15" customHeight="1" x14ac:dyDescent="0.25">
      <c r="A23" s="19" t="s">
        <v>22</v>
      </c>
      <c r="B23" s="15" t="s">
        <v>9</v>
      </c>
      <c r="C23" s="15" t="s">
        <v>23</v>
      </c>
      <c r="D23" s="53">
        <v>4547</v>
      </c>
      <c r="E23" s="53">
        <v>1073</v>
      </c>
      <c r="F23" s="54">
        <v>4547</v>
      </c>
      <c r="G23" s="54">
        <v>1073</v>
      </c>
      <c r="H23" s="37">
        <f t="shared" si="1"/>
        <v>100</v>
      </c>
      <c r="I23" s="37">
        <f t="shared" si="1"/>
        <v>100</v>
      </c>
    </row>
    <row r="24" spans="1:10" s="20" customFormat="1" ht="16.149999999999999" customHeight="1" x14ac:dyDescent="0.25">
      <c r="A24" s="10" t="s">
        <v>24</v>
      </c>
      <c r="B24" s="11" t="s">
        <v>11</v>
      </c>
      <c r="C24" s="11"/>
      <c r="D24" s="55">
        <f>D26+D27+D28+D25</f>
        <v>281397</v>
      </c>
      <c r="E24" s="55">
        <f t="shared" ref="E24:G24" si="3">E26+E27+E28+E25</f>
        <v>139973</v>
      </c>
      <c r="F24" s="55">
        <f t="shared" si="3"/>
        <v>259170</v>
      </c>
      <c r="G24" s="55">
        <f t="shared" si="3"/>
        <v>126500</v>
      </c>
      <c r="H24" s="38">
        <f t="shared" si="1"/>
        <v>92.101195108689865</v>
      </c>
      <c r="I24" s="38">
        <f t="shared" si="1"/>
        <v>90.37457223893179</v>
      </c>
      <c r="J24" s="20">
        <v>281397.34000000003</v>
      </c>
    </row>
    <row r="25" spans="1:10" s="20" customFormat="1" ht="16.149999999999999" customHeight="1" x14ac:dyDescent="0.25">
      <c r="A25" s="21" t="s">
        <v>25</v>
      </c>
      <c r="B25" s="15" t="s">
        <v>11</v>
      </c>
      <c r="C25" s="15" t="s">
        <v>13</v>
      </c>
      <c r="D25" s="51">
        <v>2817</v>
      </c>
      <c r="E25" s="51">
        <v>2817</v>
      </c>
      <c r="F25" s="54">
        <v>1592</v>
      </c>
      <c r="G25" s="54">
        <v>1592</v>
      </c>
      <c r="H25" s="37">
        <f t="shared" si="1"/>
        <v>56.514022009229677</v>
      </c>
      <c r="I25" s="37">
        <f t="shared" si="1"/>
        <v>56.514022009229677</v>
      </c>
    </row>
    <row r="26" spans="1:10" s="20" customFormat="1" ht="15.6" customHeight="1" x14ac:dyDescent="0.25">
      <c r="A26" s="19" t="s">
        <v>26</v>
      </c>
      <c r="B26" s="15" t="s">
        <v>11</v>
      </c>
      <c r="C26" s="15" t="s">
        <v>27</v>
      </c>
      <c r="D26" s="52">
        <v>7802</v>
      </c>
      <c r="E26" s="52">
        <v>1975</v>
      </c>
      <c r="F26" s="54">
        <v>7625</v>
      </c>
      <c r="G26" s="54">
        <v>1928</v>
      </c>
      <c r="H26" s="37">
        <f t="shared" si="1"/>
        <v>97.731350935657531</v>
      </c>
      <c r="I26" s="37">
        <f t="shared" si="1"/>
        <v>97.620253164556956</v>
      </c>
    </row>
    <row r="27" spans="1:10" s="20" customFormat="1" ht="15" customHeight="1" x14ac:dyDescent="0.25">
      <c r="A27" s="19" t="s">
        <v>28</v>
      </c>
      <c r="B27" s="15" t="s">
        <v>11</v>
      </c>
      <c r="C27" s="15" t="s">
        <v>20</v>
      </c>
      <c r="D27" s="53">
        <v>234476</v>
      </c>
      <c r="E27" s="53">
        <v>128497</v>
      </c>
      <c r="F27" s="54">
        <v>224265</v>
      </c>
      <c r="G27" s="54">
        <v>119581</v>
      </c>
      <c r="H27" s="37">
        <f t="shared" si="1"/>
        <v>95.645183302342247</v>
      </c>
      <c r="I27" s="37">
        <f t="shared" si="1"/>
        <v>93.061316606613389</v>
      </c>
    </row>
    <row r="28" spans="1:10" s="20" customFormat="1" ht="31.5" customHeight="1" x14ac:dyDescent="0.25">
      <c r="A28" s="19" t="s">
        <v>29</v>
      </c>
      <c r="B28" s="15" t="s">
        <v>11</v>
      </c>
      <c r="C28" s="15" t="s">
        <v>30</v>
      </c>
      <c r="D28" s="53">
        <v>36302</v>
      </c>
      <c r="E28" s="53">
        <v>6684</v>
      </c>
      <c r="F28" s="54">
        <v>25688</v>
      </c>
      <c r="G28" s="54">
        <v>3399</v>
      </c>
      <c r="H28" s="37">
        <f t="shared" si="1"/>
        <v>70.761941490826956</v>
      </c>
      <c r="I28" s="25">
        <f t="shared" si="1"/>
        <v>50.852782764811487</v>
      </c>
    </row>
    <row r="29" spans="1:10" s="20" customFormat="1" ht="30" customHeight="1" x14ac:dyDescent="0.25">
      <c r="A29" s="10" t="s">
        <v>31</v>
      </c>
      <c r="B29" s="11" t="s">
        <v>13</v>
      </c>
      <c r="C29" s="11"/>
      <c r="D29" s="56">
        <f>D30+D31+D32+D33</f>
        <v>1289360</v>
      </c>
      <c r="E29" s="56">
        <f t="shared" ref="E29:G29" si="4">E30+E31+E32+E33</f>
        <v>1131088</v>
      </c>
      <c r="F29" s="56">
        <f t="shared" si="4"/>
        <v>582468</v>
      </c>
      <c r="G29" s="56">
        <f t="shared" si="4"/>
        <v>437492</v>
      </c>
      <c r="H29" s="38">
        <f t="shared" si="1"/>
        <v>45.174970528013894</v>
      </c>
      <c r="I29" s="27">
        <f t="shared" si="1"/>
        <v>38.67886495126816</v>
      </c>
    </row>
    <row r="30" spans="1:10" s="20" customFormat="1" ht="19.5" customHeight="1" x14ac:dyDescent="0.25">
      <c r="A30" s="19" t="s">
        <v>32</v>
      </c>
      <c r="B30" s="15" t="s">
        <v>13</v>
      </c>
      <c r="C30" s="15" t="s">
        <v>5</v>
      </c>
      <c r="D30" s="53">
        <v>6559</v>
      </c>
      <c r="E30" s="53">
        <v>0</v>
      </c>
      <c r="F30" s="28">
        <v>6008</v>
      </c>
      <c r="G30" s="28">
        <v>0</v>
      </c>
      <c r="H30" s="37">
        <f t="shared" ref="H30:I47" si="5">F30/D30*100</f>
        <v>91.59932916603141</v>
      </c>
      <c r="I30" s="25"/>
    </row>
    <row r="31" spans="1:10" s="20" customFormat="1" ht="18" customHeight="1" x14ac:dyDescent="0.25">
      <c r="A31" s="19" t="s">
        <v>33</v>
      </c>
      <c r="B31" s="15" t="s">
        <v>13</v>
      </c>
      <c r="C31" s="15" t="s">
        <v>7</v>
      </c>
      <c r="D31" s="53">
        <v>1068278</v>
      </c>
      <c r="E31" s="53">
        <v>1048728</v>
      </c>
      <c r="F31" s="28">
        <v>365649</v>
      </c>
      <c r="G31" s="28">
        <v>355173</v>
      </c>
      <c r="H31" s="37">
        <f t="shared" si="5"/>
        <v>34.227888246317903</v>
      </c>
      <c r="I31" s="25">
        <f t="shared" si="5"/>
        <v>33.867027484724346</v>
      </c>
    </row>
    <row r="32" spans="1:10" s="20" customFormat="1" ht="16.5" customHeight="1" x14ac:dyDescent="0.25">
      <c r="A32" s="19" t="s">
        <v>35</v>
      </c>
      <c r="B32" s="15" t="s">
        <v>13</v>
      </c>
      <c r="C32" s="15" t="s">
        <v>9</v>
      </c>
      <c r="D32" s="53">
        <v>211736</v>
      </c>
      <c r="E32" s="53">
        <v>82360</v>
      </c>
      <c r="F32" s="28">
        <v>210811</v>
      </c>
      <c r="G32" s="28">
        <v>82319</v>
      </c>
      <c r="H32" s="37">
        <f t="shared" si="5"/>
        <v>99.563135224997168</v>
      </c>
      <c r="I32" s="25">
        <f t="shared" si="5"/>
        <v>99.950218552695475</v>
      </c>
    </row>
    <row r="33" spans="1:11" s="20" customFormat="1" ht="33" customHeight="1" x14ac:dyDescent="0.25">
      <c r="A33" s="3" t="s">
        <v>36</v>
      </c>
      <c r="B33" s="15" t="s">
        <v>13</v>
      </c>
      <c r="C33" s="15" t="s">
        <v>13</v>
      </c>
      <c r="D33" s="53">
        <v>2787</v>
      </c>
      <c r="E33" s="53">
        <v>0</v>
      </c>
      <c r="F33" s="28">
        <v>0</v>
      </c>
      <c r="G33" s="28">
        <v>0</v>
      </c>
      <c r="H33" s="37">
        <f t="shared" si="5"/>
        <v>0</v>
      </c>
      <c r="I33" s="25">
        <v>0</v>
      </c>
    </row>
    <row r="34" spans="1:11" s="20" customFormat="1" ht="16.899999999999999" customHeight="1" x14ac:dyDescent="0.25">
      <c r="A34" s="10" t="s">
        <v>37</v>
      </c>
      <c r="B34" s="11" t="s">
        <v>15</v>
      </c>
      <c r="C34" s="11"/>
      <c r="D34" s="55">
        <f>D35+D36</f>
        <v>94914</v>
      </c>
      <c r="E34" s="55">
        <f t="shared" ref="E34:G34" si="6">E35+E36</f>
        <v>84774</v>
      </c>
      <c r="F34" s="55">
        <f t="shared" si="6"/>
        <v>78722</v>
      </c>
      <c r="G34" s="55">
        <f t="shared" si="6"/>
        <v>70967</v>
      </c>
      <c r="H34" s="38">
        <f t="shared" si="5"/>
        <v>82.940345997429262</v>
      </c>
      <c r="I34" s="27">
        <f t="shared" si="5"/>
        <v>83.7131667728313</v>
      </c>
      <c r="J34" s="14"/>
      <c r="K34" s="14"/>
    </row>
    <row r="35" spans="1:11" s="20" customFormat="1" ht="27.6" customHeight="1" x14ac:dyDescent="0.25">
      <c r="A35" s="3" t="s">
        <v>38</v>
      </c>
      <c r="B35" s="15" t="s">
        <v>15</v>
      </c>
      <c r="C35" s="15" t="s">
        <v>7</v>
      </c>
      <c r="D35" s="52">
        <v>34087</v>
      </c>
      <c r="E35" s="52">
        <v>32174</v>
      </c>
      <c r="F35" s="52">
        <v>33857</v>
      </c>
      <c r="G35" s="52">
        <v>31959</v>
      </c>
      <c r="H35" s="37">
        <f t="shared" si="5"/>
        <v>99.325255962683727</v>
      </c>
      <c r="I35" s="25">
        <f t="shared" si="5"/>
        <v>99.331758562814699</v>
      </c>
      <c r="J35" s="14"/>
      <c r="K35" s="14"/>
    </row>
    <row r="36" spans="1:11" s="14" customFormat="1" ht="30.75" customHeight="1" x14ac:dyDescent="0.25">
      <c r="A36" s="29" t="s">
        <v>39</v>
      </c>
      <c r="B36" s="15" t="s">
        <v>15</v>
      </c>
      <c r="C36" s="15" t="s">
        <v>13</v>
      </c>
      <c r="D36" s="52">
        <v>60827</v>
      </c>
      <c r="E36" s="52">
        <v>52600</v>
      </c>
      <c r="F36" s="28">
        <v>44865</v>
      </c>
      <c r="G36" s="28">
        <v>39008</v>
      </c>
      <c r="H36" s="37">
        <f t="shared" si="5"/>
        <v>73.7583638844592</v>
      </c>
      <c r="I36" s="25">
        <f t="shared" si="5"/>
        <v>74.159695817490487</v>
      </c>
      <c r="J36" s="20"/>
      <c r="K36" s="20"/>
    </row>
    <row r="37" spans="1:11" s="14" customFormat="1" ht="16.149999999999999" customHeight="1" x14ac:dyDescent="0.25">
      <c r="A37" s="10" t="s">
        <v>40</v>
      </c>
      <c r="B37" s="11" t="s">
        <v>34</v>
      </c>
      <c r="C37" s="11"/>
      <c r="D37" s="55">
        <f>D38+D40+D41+D39</f>
        <v>269798</v>
      </c>
      <c r="E37" s="55">
        <f>E38+E40+E41+E39</f>
        <v>74200</v>
      </c>
      <c r="F37" s="55">
        <f t="shared" ref="F37:G37" si="7">F38+F40+F41+F39</f>
        <v>228498</v>
      </c>
      <c r="G37" s="55">
        <f t="shared" si="7"/>
        <v>40291</v>
      </c>
      <c r="H37" s="38">
        <f t="shared" si="5"/>
        <v>84.692251239816457</v>
      </c>
      <c r="I37" s="27">
        <f t="shared" si="5"/>
        <v>54.30053908355795</v>
      </c>
    </row>
    <row r="38" spans="1:11" s="14" customFormat="1" ht="15.6" customHeight="1" x14ac:dyDescent="0.25">
      <c r="A38" s="19" t="s">
        <v>41</v>
      </c>
      <c r="B38" s="15" t="s">
        <v>34</v>
      </c>
      <c r="C38" s="15" t="s">
        <v>7</v>
      </c>
      <c r="D38" s="52">
        <v>167071</v>
      </c>
      <c r="E38" s="52">
        <v>0</v>
      </c>
      <c r="F38" s="52">
        <v>166366</v>
      </c>
      <c r="G38" s="52">
        <v>0</v>
      </c>
      <c r="H38" s="37">
        <f t="shared" si="5"/>
        <v>99.578023714468699</v>
      </c>
      <c r="I38" s="25"/>
    </row>
    <row r="39" spans="1:11" s="18" customFormat="1" ht="42.6" customHeight="1" x14ac:dyDescent="0.25">
      <c r="A39" s="21" t="s">
        <v>42</v>
      </c>
      <c r="B39" s="15" t="s">
        <v>34</v>
      </c>
      <c r="C39" s="15" t="s">
        <v>13</v>
      </c>
      <c r="D39" s="53">
        <v>381</v>
      </c>
      <c r="E39" s="53">
        <v>0</v>
      </c>
      <c r="F39" s="52">
        <v>381</v>
      </c>
      <c r="G39" s="52">
        <v>0</v>
      </c>
      <c r="H39" s="37">
        <f t="shared" si="5"/>
        <v>100</v>
      </c>
      <c r="I39" s="28"/>
    </row>
    <row r="40" spans="1:11" s="14" customFormat="1" ht="28.15" customHeight="1" x14ac:dyDescent="0.25">
      <c r="A40" s="30" t="s">
        <v>43</v>
      </c>
      <c r="B40" s="15" t="s">
        <v>34</v>
      </c>
      <c r="C40" s="15" t="s">
        <v>34</v>
      </c>
      <c r="D40" s="53">
        <v>11852</v>
      </c>
      <c r="E40" s="53">
        <v>1115</v>
      </c>
      <c r="F40" s="52">
        <v>11852</v>
      </c>
      <c r="G40" s="52">
        <v>1115</v>
      </c>
      <c r="H40" s="37">
        <f t="shared" si="5"/>
        <v>100</v>
      </c>
      <c r="I40" s="25">
        <f t="shared" si="5"/>
        <v>100</v>
      </c>
    </row>
    <row r="41" spans="1:11" s="14" customFormat="1" ht="16.149999999999999" customHeight="1" x14ac:dyDescent="0.25">
      <c r="A41" s="21" t="s">
        <v>44</v>
      </c>
      <c r="B41" s="15" t="s">
        <v>34</v>
      </c>
      <c r="C41" s="15" t="s">
        <v>20</v>
      </c>
      <c r="D41" s="53">
        <v>90494</v>
      </c>
      <c r="E41" s="53">
        <v>73085</v>
      </c>
      <c r="F41" s="52">
        <v>49899</v>
      </c>
      <c r="G41" s="52">
        <v>39176</v>
      </c>
      <c r="H41" s="37">
        <f t="shared" si="5"/>
        <v>55.140672309766394</v>
      </c>
      <c r="I41" s="25">
        <f t="shared" si="5"/>
        <v>53.603338578367655</v>
      </c>
    </row>
    <row r="42" spans="1:11" s="14" customFormat="1" ht="18" customHeight="1" x14ac:dyDescent="0.25">
      <c r="A42" s="10" t="s">
        <v>45</v>
      </c>
      <c r="B42" s="11" t="s">
        <v>27</v>
      </c>
      <c r="C42" s="11"/>
      <c r="D42" s="55">
        <f>D43+D44</f>
        <v>187792</v>
      </c>
      <c r="E42" s="55">
        <f>E43+E44</f>
        <v>89719</v>
      </c>
      <c r="F42" s="55">
        <f t="shared" ref="F42:G42" si="8">F43+F44</f>
        <v>118538</v>
      </c>
      <c r="G42" s="55">
        <f t="shared" si="8"/>
        <v>24308</v>
      </c>
      <c r="H42" s="38">
        <f t="shared" si="5"/>
        <v>63.121964726931921</v>
      </c>
      <c r="I42" s="27">
        <f t="shared" si="5"/>
        <v>27.093480756584448</v>
      </c>
    </row>
    <row r="43" spans="1:11" s="14" customFormat="1" ht="15.6" customHeight="1" x14ac:dyDescent="0.25">
      <c r="A43" s="19" t="s">
        <v>46</v>
      </c>
      <c r="B43" s="15" t="s">
        <v>27</v>
      </c>
      <c r="C43" s="15" t="s">
        <v>5</v>
      </c>
      <c r="D43" s="52">
        <v>185513</v>
      </c>
      <c r="E43" s="52">
        <v>89719</v>
      </c>
      <c r="F43" s="52">
        <v>116260</v>
      </c>
      <c r="G43" s="52">
        <v>24308</v>
      </c>
      <c r="H43" s="37">
        <f t="shared" si="5"/>
        <v>62.669462517451599</v>
      </c>
      <c r="I43" s="25">
        <f t="shared" si="5"/>
        <v>27.093480756584448</v>
      </c>
    </row>
    <row r="44" spans="1:11" s="14" customFormat="1" ht="30.75" customHeight="1" x14ac:dyDescent="0.25">
      <c r="A44" s="19" t="s">
        <v>47</v>
      </c>
      <c r="B44" s="15" t="s">
        <v>27</v>
      </c>
      <c r="C44" s="15" t="s">
        <v>11</v>
      </c>
      <c r="D44" s="52">
        <v>2279</v>
      </c>
      <c r="E44" s="52">
        <v>0</v>
      </c>
      <c r="F44" s="52">
        <v>2278</v>
      </c>
      <c r="G44" s="52">
        <v>0</v>
      </c>
      <c r="H44" s="37">
        <f t="shared" si="5"/>
        <v>99.956121105748124</v>
      </c>
      <c r="I44" s="28"/>
    </row>
    <row r="45" spans="1:11" s="14" customFormat="1" ht="15" customHeight="1" x14ac:dyDescent="0.25">
      <c r="A45" s="10" t="s">
        <v>48</v>
      </c>
      <c r="B45" s="11" t="s">
        <v>20</v>
      </c>
      <c r="C45" s="11"/>
      <c r="D45" s="55">
        <f>D46+D47</f>
        <v>3693</v>
      </c>
      <c r="E45" s="55">
        <f t="shared" ref="E45:G45" si="9">E46+E47</f>
        <v>0</v>
      </c>
      <c r="F45" s="55">
        <f t="shared" si="9"/>
        <v>3692</v>
      </c>
      <c r="G45" s="55">
        <f t="shared" si="9"/>
        <v>0</v>
      </c>
      <c r="H45" s="38">
        <f t="shared" si="5"/>
        <v>99.972921743839692</v>
      </c>
      <c r="I45" s="31"/>
    </row>
    <row r="46" spans="1:11" s="14" customFormat="1" ht="28.15" customHeight="1" x14ac:dyDescent="0.25">
      <c r="A46" s="19" t="s">
        <v>49</v>
      </c>
      <c r="B46" s="15" t="s">
        <v>20</v>
      </c>
      <c r="C46" s="15" t="s">
        <v>34</v>
      </c>
      <c r="D46" s="52">
        <v>2612</v>
      </c>
      <c r="E46" s="52">
        <v>0</v>
      </c>
      <c r="F46" s="28">
        <v>2611</v>
      </c>
      <c r="G46" s="28">
        <v>0</v>
      </c>
      <c r="H46" s="37">
        <f t="shared" si="5"/>
        <v>99.961715160796331</v>
      </c>
      <c r="I46" s="25"/>
      <c r="J46" s="20"/>
      <c r="K46" s="20"/>
    </row>
    <row r="47" spans="1:11" s="20" customFormat="1" ht="28.9" customHeight="1" x14ac:dyDescent="0.25">
      <c r="A47" s="21" t="s">
        <v>50</v>
      </c>
      <c r="B47" s="15" t="s">
        <v>20</v>
      </c>
      <c r="C47" s="15" t="s">
        <v>20</v>
      </c>
      <c r="D47" s="53">
        <v>1081</v>
      </c>
      <c r="E47" s="53">
        <v>0</v>
      </c>
      <c r="F47" s="28">
        <v>1081</v>
      </c>
      <c r="G47" s="28">
        <v>0</v>
      </c>
      <c r="H47" s="37">
        <f t="shared" si="5"/>
        <v>100</v>
      </c>
      <c r="I47" s="28"/>
    </row>
    <row r="48" spans="1:11" s="14" customFormat="1" ht="14.45" customHeight="1" x14ac:dyDescent="0.25">
      <c r="A48" s="10" t="s">
        <v>51</v>
      </c>
      <c r="B48" s="11" t="s">
        <v>21</v>
      </c>
      <c r="C48" s="11"/>
      <c r="D48" s="55">
        <f>D49+D50+D51+D52</f>
        <v>104651</v>
      </c>
      <c r="E48" s="55">
        <f>E49+E50+E51+E52</f>
        <v>82045</v>
      </c>
      <c r="F48" s="55">
        <f t="shared" ref="F48:G48" si="10">F49+F50+F51+F52</f>
        <v>101299</v>
      </c>
      <c r="G48" s="55">
        <f t="shared" si="10"/>
        <v>78863</v>
      </c>
      <c r="H48" s="38">
        <f t="shared" ref="H48:I62" si="11">F48/D48*100</f>
        <v>96.796972795291012</v>
      </c>
      <c r="I48" s="38">
        <f t="shared" si="11"/>
        <v>96.121640563105615</v>
      </c>
    </row>
    <row r="49" spans="1:11" s="14" customFormat="1" ht="15" customHeight="1" x14ac:dyDescent="0.25">
      <c r="A49" s="19" t="s">
        <v>52</v>
      </c>
      <c r="B49" s="15" t="s">
        <v>21</v>
      </c>
      <c r="C49" s="15" t="s">
        <v>5</v>
      </c>
      <c r="D49" s="52">
        <v>6225</v>
      </c>
      <c r="E49" s="52">
        <v>0</v>
      </c>
      <c r="F49" s="52">
        <v>6225</v>
      </c>
      <c r="G49" s="52">
        <v>0</v>
      </c>
      <c r="H49" s="37">
        <f t="shared" si="11"/>
        <v>100</v>
      </c>
      <c r="I49" s="28"/>
    </row>
    <row r="50" spans="1:11" s="14" customFormat="1" ht="16.149999999999999" customHeight="1" x14ac:dyDescent="0.25">
      <c r="A50" s="19" t="s">
        <v>53</v>
      </c>
      <c r="B50" s="15" t="s">
        <v>21</v>
      </c>
      <c r="C50" s="15" t="s">
        <v>9</v>
      </c>
      <c r="D50" s="52">
        <v>3746</v>
      </c>
      <c r="E50" s="52">
        <v>2546</v>
      </c>
      <c r="F50" s="28">
        <v>1200</v>
      </c>
      <c r="G50" s="28">
        <v>0</v>
      </c>
      <c r="H50" s="37">
        <f t="shared" si="11"/>
        <v>32.034169781099841</v>
      </c>
      <c r="I50" s="37">
        <f t="shared" si="11"/>
        <v>0</v>
      </c>
      <c r="J50" s="20"/>
      <c r="K50" s="20"/>
    </row>
    <row r="51" spans="1:11" s="14" customFormat="1" ht="15.6" customHeight="1" x14ac:dyDescent="0.25">
      <c r="A51" s="19" t="s">
        <v>54</v>
      </c>
      <c r="B51" s="15" t="s">
        <v>21</v>
      </c>
      <c r="C51" s="15" t="s">
        <v>11</v>
      </c>
      <c r="D51" s="52">
        <v>76066</v>
      </c>
      <c r="E51" s="52">
        <v>71650</v>
      </c>
      <c r="F51" s="52">
        <v>75430</v>
      </c>
      <c r="G51" s="52">
        <v>71014</v>
      </c>
      <c r="H51" s="37">
        <f t="shared" si="11"/>
        <v>99.163883995477605</v>
      </c>
      <c r="I51" s="37">
        <f t="shared" si="11"/>
        <v>99.112351709699936</v>
      </c>
    </row>
    <row r="52" spans="1:11" s="14" customFormat="1" ht="29.25" customHeight="1" x14ac:dyDescent="0.25">
      <c r="A52" s="19" t="s">
        <v>55</v>
      </c>
      <c r="B52" s="15" t="s">
        <v>21</v>
      </c>
      <c r="C52" s="15" t="s">
        <v>15</v>
      </c>
      <c r="D52" s="51">
        <v>18614</v>
      </c>
      <c r="E52" s="51">
        <v>7849</v>
      </c>
      <c r="F52" s="52">
        <v>18444</v>
      </c>
      <c r="G52" s="52">
        <v>7849</v>
      </c>
      <c r="H52" s="37">
        <f t="shared" si="11"/>
        <v>99.086708928763301</v>
      </c>
      <c r="I52" s="37">
        <f t="shared" si="11"/>
        <v>100</v>
      </c>
    </row>
    <row r="53" spans="1:11" s="14" customFormat="1" ht="29.25" customHeight="1" x14ac:dyDescent="0.25">
      <c r="A53" s="10" t="s">
        <v>56</v>
      </c>
      <c r="B53" s="11" t="s">
        <v>16</v>
      </c>
      <c r="C53" s="15"/>
      <c r="D53" s="55">
        <f>D55+D54+D56</f>
        <v>37783</v>
      </c>
      <c r="E53" s="55">
        <f t="shared" ref="E53:G53" si="12">E55+E54+E56</f>
        <v>1300</v>
      </c>
      <c r="F53" s="55">
        <f t="shared" si="12"/>
        <v>37783</v>
      </c>
      <c r="G53" s="55">
        <f t="shared" si="12"/>
        <v>1300</v>
      </c>
      <c r="H53" s="38">
        <f t="shared" si="11"/>
        <v>100</v>
      </c>
      <c r="I53" s="38">
        <f t="shared" si="11"/>
        <v>100</v>
      </c>
    </row>
    <row r="54" spans="1:11" s="14" customFormat="1" ht="16.5" customHeight="1" x14ac:dyDescent="0.25">
      <c r="A54" s="19" t="s">
        <v>78</v>
      </c>
      <c r="B54" s="15" t="s">
        <v>16</v>
      </c>
      <c r="C54" s="15" t="s">
        <v>5</v>
      </c>
      <c r="D54" s="52">
        <v>1327</v>
      </c>
      <c r="E54" s="52">
        <v>1300</v>
      </c>
      <c r="F54" s="52">
        <v>1327</v>
      </c>
      <c r="G54" s="52">
        <v>1300</v>
      </c>
      <c r="H54" s="37">
        <f t="shared" si="11"/>
        <v>100</v>
      </c>
      <c r="I54" s="37">
        <f t="shared" si="11"/>
        <v>100</v>
      </c>
    </row>
    <row r="55" spans="1:11" s="14" customFormat="1" ht="14.45" customHeight="1" x14ac:dyDescent="0.25">
      <c r="A55" s="19" t="s">
        <v>57</v>
      </c>
      <c r="B55" s="15" t="s">
        <v>16</v>
      </c>
      <c r="C55" s="15" t="s">
        <v>7</v>
      </c>
      <c r="D55" s="52">
        <v>6287</v>
      </c>
      <c r="E55" s="52">
        <v>0</v>
      </c>
      <c r="F55" s="57">
        <v>6287</v>
      </c>
      <c r="G55" s="57">
        <v>0</v>
      </c>
      <c r="H55" s="37">
        <f t="shared" si="11"/>
        <v>100</v>
      </c>
      <c r="I55" s="25"/>
    </row>
    <row r="56" spans="1:11" s="14" customFormat="1" ht="30" customHeight="1" x14ac:dyDescent="0.25">
      <c r="A56" s="19" t="s">
        <v>58</v>
      </c>
      <c r="B56" s="15" t="s">
        <v>16</v>
      </c>
      <c r="C56" s="15" t="s">
        <v>13</v>
      </c>
      <c r="D56" s="52">
        <v>30169</v>
      </c>
      <c r="E56" s="52">
        <v>0</v>
      </c>
      <c r="F56" s="52">
        <v>30169</v>
      </c>
      <c r="G56" s="52">
        <v>0</v>
      </c>
      <c r="H56" s="37">
        <f t="shared" si="11"/>
        <v>100</v>
      </c>
      <c r="I56" s="37"/>
    </row>
    <row r="57" spans="1:11" s="14" customFormat="1" ht="28.9" customHeight="1" x14ac:dyDescent="0.25">
      <c r="A57" s="10" t="s">
        <v>59</v>
      </c>
      <c r="B57" s="11" t="s">
        <v>30</v>
      </c>
      <c r="C57" s="11"/>
      <c r="D57" s="55">
        <f>D58+D59</f>
        <v>5028</v>
      </c>
      <c r="E57" s="55">
        <f t="shared" ref="E57:G57" si="13">E58+E59</f>
        <v>0</v>
      </c>
      <c r="F57" s="55">
        <f t="shared" si="13"/>
        <v>5028</v>
      </c>
      <c r="G57" s="55">
        <f t="shared" si="13"/>
        <v>0</v>
      </c>
      <c r="H57" s="38">
        <f t="shared" si="11"/>
        <v>100</v>
      </c>
      <c r="I57" s="40"/>
    </row>
    <row r="58" spans="1:11" s="14" customFormat="1" ht="16.899999999999999" customHeight="1" x14ac:dyDescent="0.25">
      <c r="A58" s="19" t="s">
        <v>60</v>
      </c>
      <c r="B58" s="15" t="s">
        <v>30</v>
      </c>
      <c r="C58" s="15" t="s">
        <v>7</v>
      </c>
      <c r="D58" s="52">
        <v>4728</v>
      </c>
      <c r="E58" s="52">
        <v>0</v>
      </c>
      <c r="F58" s="28">
        <v>4728</v>
      </c>
      <c r="G58" s="28">
        <v>0</v>
      </c>
      <c r="H58" s="37">
        <f t="shared" si="11"/>
        <v>100</v>
      </c>
      <c r="I58" s="39"/>
      <c r="J58" s="20"/>
      <c r="K58" s="20"/>
    </row>
    <row r="59" spans="1:11" s="22" customFormat="1" ht="29.45" customHeight="1" x14ac:dyDescent="0.25">
      <c r="A59" s="21" t="s">
        <v>61</v>
      </c>
      <c r="B59" s="15" t="s">
        <v>30</v>
      </c>
      <c r="C59" s="15" t="s">
        <v>11</v>
      </c>
      <c r="D59" s="53">
        <v>300</v>
      </c>
      <c r="E59" s="53">
        <v>0</v>
      </c>
      <c r="F59" s="28">
        <v>300</v>
      </c>
      <c r="G59" s="28">
        <v>0</v>
      </c>
      <c r="H59" s="37">
        <f t="shared" si="11"/>
        <v>100</v>
      </c>
      <c r="I59" s="39"/>
      <c r="J59" s="20"/>
      <c r="K59" s="20"/>
    </row>
    <row r="60" spans="1:11" s="20" customFormat="1" ht="42.6" customHeight="1" x14ac:dyDescent="0.25">
      <c r="A60" s="10" t="s">
        <v>62</v>
      </c>
      <c r="B60" s="11" t="s">
        <v>18</v>
      </c>
      <c r="C60" s="11"/>
      <c r="D60" s="56">
        <f t="shared" ref="D60:G60" si="14">D61</f>
        <v>8229</v>
      </c>
      <c r="E60" s="56">
        <f t="shared" si="14"/>
        <v>0</v>
      </c>
      <c r="F60" s="56">
        <f t="shared" si="14"/>
        <v>7777</v>
      </c>
      <c r="G60" s="56">
        <f t="shared" si="14"/>
        <v>0</v>
      </c>
      <c r="H60" s="38">
        <f t="shared" si="11"/>
        <v>94.507230526187868</v>
      </c>
      <c r="I60" s="39"/>
    </row>
    <row r="61" spans="1:11" s="20" customFormat="1" ht="30" customHeight="1" x14ac:dyDescent="0.25">
      <c r="A61" s="19" t="s">
        <v>63</v>
      </c>
      <c r="B61" s="15" t="s">
        <v>18</v>
      </c>
      <c r="C61" s="15" t="s">
        <v>5</v>
      </c>
      <c r="D61" s="53">
        <v>8229</v>
      </c>
      <c r="E61" s="53">
        <v>0</v>
      </c>
      <c r="F61" s="28">
        <v>7777</v>
      </c>
      <c r="G61" s="28">
        <v>0</v>
      </c>
      <c r="H61" s="37">
        <f t="shared" si="11"/>
        <v>94.507230526187868</v>
      </c>
      <c r="I61" s="39"/>
    </row>
    <row r="62" spans="1:11" s="20" customFormat="1" ht="16.149999999999999" customHeight="1" x14ac:dyDescent="0.25">
      <c r="A62" s="4" t="s">
        <v>64</v>
      </c>
      <c r="B62" s="15"/>
      <c r="C62" s="15"/>
      <c r="D62" s="31">
        <f>D10+D19+D24+D29+D34+D37+D42+D45+D48+D53+D57+D60</f>
        <v>2610748</v>
      </c>
      <c r="E62" s="31">
        <f>E10+E19+E24+E29+E34+E37+E42+E45+E48+E53+E57+E60</f>
        <v>1604319</v>
      </c>
      <c r="F62" s="31">
        <f>F10+F19+F24+F29+F34+F37+F42+F45+F48+F53+F57+F60</f>
        <v>1747932</v>
      </c>
      <c r="G62" s="31">
        <f>G10+G19+G24+G29+G34+G37+G42+G45+G48+G53+G57+G60</f>
        <v>780941</v>
      </c>
      <c r="H62" s="38">
        <f t="shared" si="11"/>
        <v>66.951387112046049</v>
      </c>
      <c r="I62" s="38">
        <f t="shared" si="11"/>
        <v>48.67741390583793</v>
      </c>
      <c r="J62" s="14"/>
      <c r="K62" s="14"/>
    </row>
    <row r="63" spans="1:11" s="14" customFormat="1" x14ac:dyDescent="0.25">
      <c r="D63" s="33"/>
      <c r="E63" s="33"/>
    </row>
    <row r="64" spans="1:11" s="14" customFormat="1" x14ac:dyDescent="0.25">
      <c r="D64" s="33"/>
      <c r="E64" s="33"/>
    </row>
    <row r="65" spans="4:11" s="14" customFormat="1" x14ac:dyDescent="0.25">
      <c r="D65" s="33"/>
      <c r="E65" s="33"/>
      <c r="F65" s="34"/>
      <c r="G65" s="34"/>
      <c r="H65" s="34"/>
      <c r="I65" s="34"/>
      <c r="J65" s="34"/>
      <c r="K65" s="34"/>
    </row>
  </sheetData>
  <autoFilter ref="A10:N62" xr:uid="{00000000-0009-0000-0000-000001000000}"/>
  <mergeCells count="12">
    <mergeCell ref="H8:I8"/>
    <mergeCell ref="D1:E1"/>
    <mergeCell ref="G1:I1"/>
    <mergeCell ref="D2:E2"/>
    <mergeCell ref="D3:E3"/>
    <mergeCell ref="D4:E4"/>
    <mergeCell ref="A6:J6"/>
    <mergeCell ref="A8:A9"/>
    <mergeCell ref="B8:B9"/>
    <mergeCell ref="C8:C9"/>
    <mergeCell ref="D8:E8"/>
    <mergeCell ref="F8:G8"/>
  </mergeCells>
  <pageMargins left="0.98425196850393704" right="0.59055118110236227" top="0.78740157480314965" bottom="0.78740157480314965" header="0.19685039370078741" footer="0.39370078740157483"/>
  <pageSetup paperSize="9" scale="63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5"/>
  <sheetViews>
    <sheetView topLeftCell="A39" zoomScaleNormal="100" workbookViewId="0">
      <selection activeCell="D38" sqref="D38"/>
    </sheetView>
  </sheetViews>
  <sheetFormatPr defaultColWidth="9.140625" defaultRowHeight="15" x14ac:dyDescent="0.25"/>
  <cols>
    <col min="1" max="1" width="38.7109375" style="34" customWidth="1"/>
    <col min="2" max="2" width="4.7109375" style="34" customWidth="1"/>
    <col min="3" max="3" width="5.140625" style="34" customWidth="1"/>
    <col min="4" max="4" width="12.28515625" style="34" customWidth="1"/>
    <col min="5" max="5" width="18.140625" style="14" customWidth="1"/>
    <col min="6" max="6" width="18" style="34" customWidth="1"/>
    <col min="7" max="7" width="17.7109375" style="34" customWidth="1"/>
    <col min="8" max="8" width="10.140625" style="34" customWidth="1"/>
    <col min="9" max="9" width="10.28515625" style="34" customWidth="1"/>
    <col min="10" max="10" width="17" style="34" customWidth="1"/>
    <col min="11" max="16384" width="9.140625" style="34"/>
  </cols>
  <sheetData>
    <row r="1" spans="1:10" s="7" customFormat="1" ht="70.5" customHeight="1" x14ac:dyDescent="0.25">
      <c r="D1" s="66"/>
      <c r="E1" s="66"/>
      <c r="G1" s="67" t="s">
        <v>74</v>
      </c>
      <c r="H1" s="67"/>
      <c r="I1" s="67"/>
    </row>
    <row r="2" spans="1:10" s="7" customFormat="1" x14ac:dyDescent="0.2">
      <c r="D2" s="66"/>
      <c r="E2" s="66"/>
    </row>
    <row r="3" spans="1:10" s="7" customFormat="1" ht="9.75" customHeight="1" x14ac:dyDescent="0.2">
      <c r="D3" s="68"/>
      <c r="E3" s="68"/>
    </row>
    <row r="4" spans="1:10" s="7" customFormat="1" hidden="1" x14ac:dyDescent="0.2">
      <c r="D4" s="69"/>
      <c r="E4" s="69"/>
    </row>
    <row r="5" spans="1:10" s="7" customFormat="1" ht="12.75" hidden="1" x14ac:dyDescent="0.2">
      <c r="E5" s="42"/>
    </row>
    <row r="6" spans="1:10" s="1" customFormat="1" ht="35.25" customHeight="1" x14ac:dyDescent="0.25">
      <c r="A6" s="70" t="s">
        <v>75</v>
      </c>
      <c r="B6" s="70"/>
      <c r="C6" s="70"/>
      <c r="D6" s="70"/>
      <c r="E6" s="70"/>
      <c r="F6" s="70"/>
      <c r="G6" s="70"/>
      <c r="H6" s="70"/>
      <c r="I6" s="70"/>
      <c r="J6" s="70"/>
    </row>
    <row r="7" spans="1:10" s="9" customFormat="1" ht="9.75" customHeight="1" x14ac:dyDescent="0.25">
      <c r="A7" s="8"/>
      <c r="B7" s="8"/>
      <c r="C7" s="8"/>
      <c r="D7" s="8"/>
      <c r="E7" s="43"/>
    </row>
    <row r="8" spans="1:10" s="9" customFormat="1" ht="15" customHeight="1" x14ac:dyDescent="0.25">
      <c r="A8" s="71" t="s">
        <v>0</v>
      </c>
      <c r="B8" s="73" t="s">
        <v>1</v>
      </c>
      <c r="C8" s="73" t="s">
        <v>2</v>
      </c>
      <c r="D8" s="75" t="s">
        <v>68</v>
      </c>
      <c r="E8" s="76"/>
      <c r="F8" s="65" t="s">
        <v>65</v>
      </c>
      <c r="G8" s="65"/>
      <c r="H8" s="65" t="s">
        <v>66</v>
      </c>
      <c r="I8" s="65"/>
    </row>
    <row r="9" spans="1:10" s="9" customFormat="1" ht="99.75" x14ac:dyDescent="0.25">
      <c r="A9" s="72"/>
      <c r="B9" s="74"/>
      <c r="C9" s="74"/>
      <c r="D9" s="41" t="s">
        <v>3</v>
      </c>
      <c r="E9" s="41" t="s">
        <v>67</v>
      </c>
      <c r="F9" s="41" t="s">
        <v>3</v>
      </c>
      <c r="G9" s="41" t="s">
        <v>67</v>
      </c>
      <c r="H9" s="41" t="s">
        <v>3</v>
      </c>
      <c r="I9" s="41" t="s">
        <v>67</v>
      </c>
    </row>
    <row r="10" spans="1:10" s="14" customFormat="1" ht="28.5" x14ac:dyDescent="0.25">
      <c r="A10" s="10" t="s">
        <v>4</v>
      </c>
      <c r="B10" s="11" t="s">
        <v>5</v>
      </c>
      <c r="C10" s="11"/>
      <c r="D10" s="50">
        <f>D12+D13+D15+D16+D18+D11+D14+D17</f>
        <v>292808.04000000004</v>
      </c>
      <c r="E10" s="50">
        <f t="shared" ref="E10:G10" si="0">E12+E13+E15+E16+E18+E11+E14+E17</f>
        <v>147.13</v>
      </c>
      <c r="F10" s="50">
        <f t="shared" si="0"/>
        <v>289723.94</v>
      </c>
      <c r="G10" s="50">
        <f t="shared" si="0"/>
        <v>147.13</v>
      </c>
      <c r="H10" s="13">
        <f t="shared" ref="H10:I29" si="1">F10/D10*100</f>
        <v>98.946716080610344</v>
      </c>
      <c r="I10" s="13">
        <f>G10/E10*100</f>
        <v>100</v>
      </c>
    </row>
    <row r="11" spans="1:10" s="18" customFormat="1" ht="45" customHeight="1" x14ac:dyDescent="0.25">
      <c r="A11" s="2" t="s">
        <v>6</v>
      </c>
      <c r="B11" s="15" t="s">
        <v>5</v>
      </c>
      <c r="C11" s="15" t="s">
        <v>7</v>
      </c>
      <c r="D11" s="51">
        <v>3044.59</v>
      </c>
      <c r="E11" s="51">
        <v>0</v>
      </c>
      <c r="F11" s="52">
        <v>3044.58</v>
      </c>
      <c r="G11" s="52">
        <v>0</v>
      </c>
      <c r="H11" s="37">
        <f t="shared" si="1"/>
        <v>99.99967154855004</v>
      </c>
      <c r="I11" s="37"/>
      <c r="J11" s="45"/>
    </row>
    <row r="12" spans="1:10" s="20" customFormat="1" ht="79.5" customHeight="1" x14ac:dyDescent="0.25">
      <c r="A12" s="19" t="s">
        <v>8</v>
      </c>
      <c r="B12" s="15" t="s">
        <v>5</v>
      </c>
      <c r="C12" s="15" t="s">
        <v>9</v>
      </c>
      <c r="D12" s="53">
        <v>12143.72</v>
      </c>
      <c r="E12" s="53">
        <v>0</v>
      </c>
      <c r="F12" s="28">
        <v>12101.34</v>
      </c>
      <c r="G12" s="28">
        <v>0</v>
      </c>
      <c r="H12" s="37">
        <f t="shared" si="1"/>
        <v>99.651013033897357</v>
      </c>
      <c r="I12" s="37"/>
    </row>
    <row r="13" spans="1:10" s="20" customFormat="1" ht="75.75" customHeight="1" x14ac:dyDescent="0.25">
      <c r="A13" s="19" t="s">
        <v>10</v>
      </c>
      <c r="B13" s="15" t="s">
        <v>5</v>
      </c>
      <c r="C13" s="15" t="s">
        <v>11</v>
      </c>
      <c r="D13" s="53">
        <v>86658</v>
      </c>
      <c r="E13" s="53">
        <v>0</v>
      </c>
      <c r="F13" s="28">
        <v>86562.96</v>
      </c>
      <c r="G13" s="28">
        <v>0</v>
      </c>
      <c r="H13" s="37">
        <f t="shared" si="1"/>
        <v>99.890327494287902</v>
      </c>
      <c r="I13" s="37"/>
    </row>
    <row r="14" spans="1:10" s="22" customFormat="1" ht="15.6" customHeight="1" x14ac:dyDescent="0.25">
      <c r="A14" s="21" t="s">
        <v>12</v>
      </c>
      <c r="B14" s="15" t="s">
        <v>5</v>
      </c>
      <c r="C14" s="15" t="s">
        <v>13</v>
      </c>
      <c r="D14" s="53">
        <v>24.13</v>
      </c>
      <c r="E14" s="53">
        <v>24.13</v>
      </c>
      <c r="F14" s="28">
        <v>24.13</v>
      </c>
      <c r="G14" s="28">
        <v>24.13</v>
      </c>
      <c r="H14" s="37">
        <f t="shared" si="1"/>
        <v>100</v>
      </c>
      <c r="I14" s="37">
        <f t="shared" si="1"/>
        <v>100</v>
      </c>
    </row>
    <row r="15" spans="1:10" s="20" customFormat="1" ht="58.5" customHeight="1" x14ac:dyDescent="0.25">
      <c r="A15" s="19" t="s">
        <v>14</v>
      </c>
      <c r="B15" s="15" t="s">
        <v>5</v>
      </c>
      <c r="C15" s="15" t="s">
        <v>15</v>
      </c>
      <c r="D15" s="53">
        <v>23282.57</v>
      </c>
      <c r="E15" s="53">
        <v>0</v>
      </c>
      <c r="F15" s="54">
        <v>23282.01</v>
      </c>
      <c r="G15" s="28">
        <v>0</v>
      </c>
      <c r="H15" s="37">
        <f t="shared" si="1"/>
        <v>99.997594767244337</v>
      </c>
      <c r="I15" s="37"/>
    </row>
    <row r="16" spans="1:10" s="20" customFormat="1" ht="31.15" customHeight="1" x14ac:dyDescent="0.25">
      <c r="A16" s="36" t="s">
        <v>69</v>
      </c>
      <c r="B16" s="15" t="s">
        <v>5</v>
      </c>
      <c r="C16" s="15" t="s">
        <v>34</v>
      </c>
      <c r="D16" s="53">
        <v>1166.54</v>
      </c>
      <c r="E16" s="53">
        <v>0</v>
      </c>
      <c r="F16" s="54">
        <v>1166.54</v>
      </c>
      <c r="G16" s="28">
        <v>0</v>
      </c>
      <c r="H16" s="37">
        <f t="shared" si="1"/>
        <v>100</v>
      </c>
      <c r="I16" s="37"/>
    </row>
    <row r="17" spans="1:10" s="20" customFormat="1" ht="19.5" customHeight="1" x14ac:dyDescent="0.25">
      <c r="A17" s="36" t="s">
        <v>73</v>
      </c>
      <c r="B17" s="15" t="s">
        <v>5</v>
      </c>
      <c r="C17" s="15" t="s">
        <v>16</v>
      </c>
      <c r="D17" s="53">
        <v>600</v>
      </c>
      <c r="E17" s="53">
        <v>0</v>
      </c>
      <c r="F17" s="54">
        <v>0</v>
      </c>
      <c r="G17" s="28">
        <v>0</v>
      </c>
      <c r="H17" s="37">
        <f t="shared" si="1"/>
        <v>0</v>
      </c>
      <c r="I17" s="37"/>
    </row>
    <row r="18" spans="1:10" s="20" customFormat="1" ht="15" customHeight="1" x14ac:dyDescent="0.25">
      <c r="A18" s="19" t="s">
        <v>17</v>
      </c>
      <c r="B18" s="15" t="s">
        <v>5</v>
      </c>
      <c r="C18" s="15" t="s">
        <v>18</v>
      </c>
      <c r="D18" s="53">
        <v>165888.49</v>
      </c>
      <c r="E18" s="53">
        <v>123</v>
      </c>
      <c r="F18" s="28">
        <v>163542.38</v>
      </c>
      <c r="G18" s="28">
        <v>123</v>
      </c>
      <c r="H18" s="37">
        <f t="shared" si="1"/>
        <v>98.585730691743606</v>
      </c>
      <c r="I18" s="37">
        <f t="shared" si="1"/>
        <v>100</v>
      </c>
    </row>
    <row r="19" spans="1:10" s="20" customFormat="1" ht="57" customHeight="1" x14ac:dyDescent="0.25">
      <c r="A19" s="10" t="s">
        <v>19</v>
      </c>
      <c r="B19" s="11" t="s">
        <v>9</v>
      </c>
      <c r="C19" s="15"/>
      <c r="D19" s="55">
        <f>D20+D21+D22+D23</f>
        <v>35293.79</v>
      </c>
      <c r="E19" s="55">
        <f t="shared" ref="E19:G19" si="2">E20+E21+E22+E23</f>
        <v>1073</v>
      </c>
      <c r="F19" s="55">
        <f t="shared" si="2"/>
        <v>35232.9</v>
      </c>
      <c r="G19" s="55">
        <f t="shared" si="2"/>
        <v>1073</v>
      </c>
      <c r="H19" s="38">
        <f t="shared" si="1"/>
        <v>99.827476731742323</v>
      </c>
      <c r="I19" s="38">
        <f t="shared" si="1"/>
        <v>100</v>
      </c>
      <c r="J19" s="20">
        <v>35293.79</v>
      </c>
    </row>
    <row r="20" spans="1:10" s="20" customFormat="1" ht="20.25" customHeight="1" x14ac:dyDescent="0.25">
      <c r="A20" s="46" t="s">
        <v>76</v>
      </c>
      <c r="B20" s="15" t="s">
        <v>9</v>
      </c>
      <c r="C20" s="15" t="s">
        <v>20</v>
      </c>
      <c r="D20" s="52">
        <v>3305.89</v>
      </c>
      <c r="E20" s="52">
        <v>0</v>
      </c>
      <c r="F20" s="52">
        <v>3301.17</v>
      </c>
      <c r="G20" s="52">
        <v>0</v>
      </c>
      <c r="H20" s="37">
        <f t="shared" si="1"/>
        <v>99.8572245295518</v>
      </c>
      <c r="I20" s="37"/>
    </row>
    <row r="21" spans="1:10" s="20" customFormat="1" ht="61.5" customHeight="1" x14ac:dyDescent="0.25">
      <c r="A21" s="19" t="s">
        <v>70</v>
      </c>
      <c r="B21" s="15" t="s">
        <v>9</v>
      </c>
      <c r="C21" s="15" t="s">
        <v>21</v>
      </c>
      <c r="D21" s="53">
        <v>27371.33</v>
      </c>
      <c r="E21" s="53">
        <v>0</v>
      </c>
      <c r="F21" s="54">
        <v>27315.16</v>
      </c>
      <c r="G21" s="54">
        <v>0</v>
      </c>
      <c r="H21" s="37">
        <f t="shared" si="1"/>
        <v>99.794785273496018</v>
      </c>
      <c r="I21" s="37">
        <v>0</v>
      </c>
    </row>
    <row r="22" spans="1:10" s="20" customFormat="1" ht="22.5" customHeight="1" x14ac:dyDescent="0.25">
      <c r="A22" s="19" t="s">
        <v>77</v>
      </c>
      <c r="B22" s="15" t="s">
        <v>9</v>
      </c>
      <c r="C22" s="15" t="s">
        <v>16</v>
      </c>
      <c r="D22" s="53">
        <v>70</v>
      </c>
      <c r="E22" s="53">
        <v>0</v>
      </c>
      <c r="F22" s="54">
        <v>70</v>
      </c>
      <c r="G22" s="54">
        <v>0</v>
      </c>
      <c r="H22" s="37">
        <f t="shared" si="1"/>
        <v>100</v>
      </c>
      <c r="I22" s="37"/>
    </row>
    <row r="23" spans="1:10" s="20" customFormat="1" ht="43.15" customHeight="1" x14ac:dyDescent="0.25">
      <c r="A23" s="19" t="s">
        <v>22</v>
      </c>
      <c r="B23" s="15" t="s">
        <v>9</v>
      </c>
      <c r="C23" s="15" t="s">
        <v>23</v>
      </c>
      <c r="D23" s="53">
        <v>4546.57</v>
      </c>
      <c r="E23" s="53">
        <v>1073</v>
      </c>
      <c r="F23" s="54">
        <v>4546.57</v>
      </c>
      <c r="G23" s="54">
        <v>1073</v>
      </c>
      <c r="H23" s="37">
        <f t="shared" si="1"/>
        <v>100</v>
      </c>
      <c r="I23" s="37">
        <f t="shared" si="1"/>
        <v>100</v>
      </c>
    </row>
    <row r="24" spans="1:10" s="20" customFormat="1" ht="16.149999999999999" customHeight="1" x14ac:dyDescent="0.25">
      <c r="A24" s="10" t="s">
        <v>24</v>
      </c>
      <c r="B24" s="11" t="s">
        <v>11</v>
      </c>
      <c r="C24" s="11"/>
      <c r="D24" s="55">
        <f>D26+D27+D28+D25</f>
        <v>281397.35000000003</v>
      </c>
      <c r="E24" s="55">
        <f t="shared" ref="E24:G24" si="3">E26+E27+E28+E25</f>
        <v>139973.16</v>
      </c>
      <c r="F24" s="55">
        <f t="shared" si="3"/>
        <v>259169.81000000003</v>
      </c>
      <c r="G24" s="55">
        <f t="shared" si="3"/>
        <v>126500.02</v>
      </c>
      <c r="H24" s="38">
        <f t="shared" si="1"/>
        <v>92.101013033704831</v>
      </c>
      <c r="I24" s="38">
        <f t="shared" si="1"/>
        <v>90.374483222354911</v>
      </c>
      <c r="J24" s="20">
        <v>281397.34000000003</v>
      </c>
    </row>
    <row r="25" spans="1:10" s="20" customFormat="1" ht="16.149999999999999" customHeight="1" x14ac:dyDescent="0.25">
      <c r="A25" s="21" t="s">
        <v>25</v>
      </c>
      <c r="B25" s="15" t="s">
        <v>11</v>
      </c>
      <c r="C25" s="15" t="s">
        <v>13</v>
      </c>
      <c r="D25" s="51">
        <v>2817.28</v>
      </c>
      <c r="E25" s="51">
        <v>2817.28</v>
      </c>
      <c r="F25" s="54">
        <v>1592.01</v>
      </c>
      <c r="G25" s="54">
        <v>1592.01</v>
      </c>
      <c r="H25" s="37">
        <f t="shared" si="1"/>
        <v>56.508760222626073</v>
      </c>
      <c r="I25" s="37">
        <f t="shared" si="1"/>
        <v>56.508760222626073</v>
      </c>
    </row>
    <row r="26" spans="1:10" s="20" customFormat="1" ht="15.6" customHeight="1" x14ac:dyDescent="0.25">
      <c r="A26" s="19" t="s">
        <v>26</v>
      </c>
      <c r="B26" s="15" t="s">
        <v>11</v>
      </c>
      <c r="C26" s="15" t="s">
        <v>27</v>
      </c>
      <c r="D26" s="52">
        <v>7801.93</v>
      </c>
      <c r="E26" s="52">
        <v>1974.84</v>
      </c>
      <c r="F26" s="54">
        <v>7625.19</v>
      </c>
      <c r="G26" s="54">
        <v>1928.27</v>
      </c>
      <c r="H26" s="37">
        <f t="shared" si="1"/>
        <v>97.734663089773932</v>
      </c>
      <c r="I26" s="37">
        <f t="shared" si="1"/>
        <v>97.641834275181793</v>
      </c>
    </row>
    <row r="27" spans="1:10" s="20" customFormat="1" ht="15" customHeight="1" x14ac:dyDescent="0.25">
      <c r="A27" s="19" t="s">
        <v>28</v>
      </c>
      <c r="B27" s="15" t="s">
        <v>11</v>
      </c>
      <c r="C27" s="15" t="s">
        <v>20</v>
      </c>
      <c r="D27" s="53">
        <v>234476.17</v>
      </c>
      <c r="E27" s="53">
        <v>128497</v>
      </c>
      <c r="F27" s="54">
        <v>224264.66</v>
      </c>
      <c r="G27" s="54">
        <v>119580.75</v>
      </c>
      <c r="H27" s="37">
        <f t="shared" si="1"/>
        <v>95.64496895356146</v>
      </c>
      <c r="I27" s="37">
        <f t="shared" si="1"/>
        <v>93.061122049542007</v>
      </c>
    </row>
    <row r="28" spans="1:10" s="20" customFormat="1" ht="31.5" customHeight="1" x14ac:dyDescent="0.25">
      <c r="A28" s="19" t="s">
        <v>29</v>
      </c>
      <c r="B28" s="15" t="s">
        <v>11</v>
      </c>
      <c r="C28" s="15" t="s">
        <v>30</v>
      </c>
      <c r="D28" s="53">
        <v>36301.97</v>
      </c>
      <c r="E28" s="53">
        <v>6684.04</v>
      </c>
      <c r="F28" s="54">
        <v>25687.95</v>
      </c>
      <c r="G28" s="54">
        <v>3398.99</v>
      </c>
      <c r="H28" s="37">
        <f t="shared" si="1"/>
        <v>70.761862235024708</v>
      </c>
      <c r="I28" s="25">
        <f t="shared" si="1"/>
        <v>50.852328831066238</v>
      </c>
    </row>
    <row r="29" spans="1:10" s="20" customFormat="1" ht="30" customHeight="1" x14ac:dyDescent="0.25">
      <c r="A29" s="10" t="s">
        <v>31</v>
      </c>
      <c r="B29" s="11" t="s">
        <v>13</v>
      </c>
      <c r="C29" s="11"/>
      <c r="D29" s="56">
        <f>D30+D31+D32+D33</f>
        <v>1289360.9099999997</v>
      </c>
      <c r="E29" s="56">
        <f t="shared" ref="E29:G29" si="4">E30+E31+E32+E33</f>
        <v>1131088.1499999999</v>
      </c>
      <c r="F29" s="56">
        <f t="shared" si="4"/>
        <v>582468.11</v>
      </c>
      <c r="G29" s="56">
        <f t="shared" si="4"/>
        <v>437491.45</v>
      </c>
      <c r="H29" s="38">
        <f t="shared" si="1"/>
        <v>45.174947175961783</v>
      </c>
      <c r="I29" s="27">
        <f t="shared" si="1"/>
        <v>38.67881119610351</v>
      </c>
    </row>
    <row r="30" spans="1:10" s="20" customFormat="1" ht="19.5" customHeight="1" x14ac:dyDescent="0.25">
      <c r="A30" s="19" t="s">
        <v>32</v>
      </c>
      <c r="B30" s="15" t="s">
        <v>13</v>
      </c>
      <c r="C30" s="15" t="s">
        <v>5</v>
      </c>
      <c r="D30" s="53">
        <v>6559.25</v>
      </c>
      <c r="E30" s="53">
        <v>0</v>
      </c>
      <c r="F30" s="28">
        <v>6008.23</v>
      </c>
      <c r="G30" s="28">
        <v>0</v>
      </c>
      <c r="H30" s="37">
        <f t="shared" ref="H30:I47" si="5">F30/D30*100</f>
        <v>91.599344437245094</v>
      </c>
      <c r="I30" s="25"/>
    </row>
    <row r="31" spans="1:10" s="20" customFormat="1" ht="18" customHeight="1" x14ac:dyDescent="0.25">
      <c r="A31" s="19" t="s">
        <v>33</v>
      </c>
      <c r="B31" s="15" t="s">
        <v>13</v>
      </c>
      <c r="C31" s="15" t="s">
        <v>7</v>
      </c>
      <c r="D31" s="53">
        <v>1068278.1599999999</v>
      </c>
      <c r="E31" s="53">
        <v>1048727.71</v>
      </c>
      <c r="F31" s="28">
        <v>365648.94</v>
      </c>
      <c r="G31" s="28">
        <v>355172.71</v>
      </c>
      <c r="H31" s="37">
        <f t="shared" si="5"/>
        <v>34.227877503364859</v>
      </c>
      <c r="I31" s="25">
        <f t="shared" si="5"/>
        <v>33.867009197268189</v>
      </c>
    </row>
    <row r="32" spans="1:10" s="20" customFormat="1" ht="16.5" customHeight="1" x14ac:dyDescent="0.25">
      <c r="A32" s="19" t="s">
        <v>35</v>
      </c>
      <c r="B32" s="15" t="s">
        <v>13</v>
      </c>
      <c r="C32" s="15" t="s">
        <v>9</v>
      </c>
      <c r="D32" s="53">
        <v>211736.37</v>
      </c>
      <c r="E32" s="53">
        <v>82360.44</v>
      </c>
      <c r="F32" s="28">
        <v>210810.94</v>
      </c>
      <c r="G32" s="28">
        <v>82318.740000000005</v>
      </c>
      <c r="H32" s="37">
        <f t="shared" si="5"/>
        <v>99.562932905669442</v>
      </c>
      <c r="I32" s="25">
        <f t="shared" si="5"/>
        <v>99.949368896037953</v>
      </c>
    </row>
    <row r="33" spans="1:11" s="20" customFormat="1" ht="33" customHeight="1" x14ac:dyDescent="0.25">
      <c r="A33" s="3" t="s">
        <v>36</v>
      </c>
      <c r="B33" s="15" t="s">
        <v>13</v>
      </c>
      <c r="C33" s="15" t="s">
        <v>13</v>
      </c>
      <c r="D33" s="53">
        <v>2787.13</v>
      </c>
      <c r="E33" s="53">
        <v>0</v>
      </c>
      <c r="F33" s="28">
        <v>0</v>
      </c>
      <c r="G33" s="28">
        <v>0</v>
      </c>
      <c r="H33" s="37">
        <f t="shared" si="5"/>
        <v>0</v>
      </c>
      <c r="I33" s="25">
        <v>0</v>
      </c>
    </row>
    <row r="34" spans="1:11" s="20" customFormat="1" ht="16.899999999999999" customHeight="1" x14ac:dyDescent="0.25">
      <c r="A34" s="10" t="s">
        <v>37</v>
      </c>
      <c r="B34" s="11" t="s">
        <v>15</v>
      </c>
      <c r="C34" s="11"/>
      <c r="D34" s="55">
        <f>D35+D36</f>
        <v>94914.18</v>
      </c>
      <c r="E34" s="55">
        <f t="shared" ref="E34:G34" si="6">E35+E36</f>
        <v>84774.28</v>
      </c>
      <c r="F34" s="55">
        <f t="shared" si="6"/>
        <v>78721.59</v>
      </c>
      <c r="G34" s="55">
        <f t="shared" si="6"/>
        <v>70967.62</v>
      </c>
      <c r="H34" s="38">
        <f t="shared" si="5"/>
        <v>82.939756736032493</v>
      </c>
      <c r="I34" s="27">
        <f t="shared" si="5"/>
        <v>83.713621631466523</v>
      </c>
      <c r="J34" s="14"/>
      <c r="K34" s="14"/>
    </row>
    <row r="35" spans="1:11" s="20" customFormat="1" ht="27.6" customHeight="1" x14ac:dyDescent="0.25">
      <c r="A35" s="3" t="s">
        <v>38</v>
      </c>
      <c r="B35" s="15" t="s">
        <v>15</v>
      </c>
      <c r="C35" s="15" t="s">
        <v>7</v>
      </c>
      <c r="D35" s="52">
        <v>34087.089999999997</v>
      </c>
      <c r="E35" s="52">
        <v>32174.27</v>
      </c>
      <c r="F35" s="52">
        <v>33857.120000000003</v>
      </c>
      <c r="G35" s="52">
        <v>31959.46</v>
      </c>
      <c r="H35" s="37">
        <f t="shared" si="5"/>
        <v>99.32534575406703</v>
      </c>
      <c r="I35" s="25">
        <f t="shared" si="5"/>
        <v>99.332354704551179</v>
      </c>
      <c r="J35" s="14"/>
      <c r="K35" s="14"/>
    </row>
    <row r="36" spans="1:11" s="14" customFormat="1" ht="30.75" customHeight="1" x14ac:dyDescent="0.25">
      <c r="A36" s="29" t="s">
        <v>39</v>
      </c>
      <c r="B36" s="15" t="s">
        <v>15</v>
      </c>
      <c r="C36" s="15" t="s">
        <v>13</v>
      </c>
      <c r="D36" s="52">
        <v>60827.09</v>
      </c>
      <c r="E36" s="52">
        <v>52600.01</v>
      </c>
      <c r="F36" s="28">
        <v>44864.47</v>
      </c>
      <c r="G36" s="28">
        <v>39008.160000000003</v>
      </c>
      <c r="H36" s="37">
        <f t="shared" si="5"/>
        <v>73.757383428995212</v>
      </c>
      <c r="I36" s="25">
        <f t="shared" si="5"/>
        <v>74.159985901143372</v>
      </c>
      <c r="J36" s="20"/>
      <c r="K36" s="20"/>
    </row>
    <row r="37" spans="1:11" s="14" customFormat="1" ht="16.149999999999999" customHeight="1" x14ac:dyDescent="0.25">
      <c r="A37" s="10" t="s">
        <v>40</v>
      </c>
      <c r="B37" s="11" t="s">
        <v>34</v>
      </c>
      <c r="C37" s="11"/>
      <c r="D37" s="55">
        <f>D38+D40+D41+D39</f>
        <v>269799.17000000004</v>
      </c>
      <c r="E37" s="55">
        <f>E38+E40+E41+E39</f>
        <v>74199.92</v>
      </c>
      <c r="F37" s="55">
        <f t="shared" ref="F37:G37" si="7">F38+F40+F41+F39</f>
        <v>228498.22</v>
      </c>
      <c r="G37" s="55">
        <f t="shared" si="7"/>
        <v>40290.83</v>
      </c>
      <c r="H37" s="38">
        <f t="shared" si="5"/>
        <v>84.691965509011752</v>
      </c>
      <c r="I37" s="27">
        <f t="shared" si="5"/>
        <v>54.300368517917541</v>
      </c>
    </row>
    <row r="38" spans="1:11" s="14" customFormat="1" ht="15.6" customHeight="1" x14ac:dyDescent="0.25">
      <c r="A38" s="19" t="s">
        <v>41</v>
      </c>
      <c r="B38" s="15" t="s">
        <v>34</v>
      </c>
      <c r="C38" s="15" t="s">
        <v>7</v>
      </c>
      <c r="D38" s="52">
        <v>167071.59</v>
      </c>
      <c r="E38" s="52">
        <v>0</v>
      </c>
      <c r="F38" s="52">
        <v>166365.46</v>
      </c>
      <c r="G38" s="52">
        <v>0</v>
      </c>
      <c r="H38" s="37">
        <f t="shared" si="5"/>
        <v>99.577348847880117</v>
      </c>
      <c r="I38" s="25"/>
    </row>
    <row r="39" spans="1:11" s="18" customFormat="1" ht="42.6" customHeight="1" x14ac:dyDescent="0.25">
      <c r="A39" s="21" t="s">
        <v>42</v>
      </c>
      <c r="B39" s="15" t="s">
        <v>34</v>
      </c>
      <c r="C39" s="15" t="s">
        <v>13</v>
      </c>
      <c r="D39" s="53">
        <v>381.39</v>
      </c>
      <c r="E39" s="53">
        <v>0</v>
      </c>
      <c r="F39" s="52">
        <v>381.39</v>
      </c>
      <c r="G39" s="52">
        <v>0</v>
      </c>
      <c r="H39" s="37">
        <f t="shared" si="5"/>
        <v>100</v>
      </c>
      <c r="I39" s="28"/>
    </row>
    <row r="40" spans="1:11" s="14" customFormat="1" ht="28.15" customHeight="1" x14ac:dyDescent="0.25">
      <c r="A40" s="30" t="s">
        <v>43</v>
      </c>
      <c r="B40" s="15" t="s">
        <v>34</v>
      </c>
      <c r="C40" s="15" t="s">
        <v>34</v>
      </c>
      <c r="D40" s="53">
        <v>11852.12</v>
      </c>
      <c r="E40" s="53">
        <v>1114.98</v>
      </c>
      <c r="F40" s="52">
        <v>11852.12</v>
      </c>
      <c r="G40" s="52">
        <v>1114.97</v>
      </c>
      <c r="H40" s="37">
        <f t="shared" si="5"/>
        <v>100</v>
      </c>
      <c r="I40" s="25">
        <f t="shared" si="5"/>
        <v>99.999103122925973</v>
      </c>
    </row>
    <row r="41" spans="1:11" s="14" customFormat="1" ht="16.149999999999999" customHeight="1" x14ac:dyDescent="0.25">
      <c r="A41" s="21" t="s">
        <v>44</v>
      </c>
      <c r="B41" s="15" t="s">
        <v>34</v>
      </c>
      <c r="C41" s="15" t="s">
        <v>20</v>
      </c>
      <c r="D41" s="53">
        <v>90494.07</v>
      </c>
      <c r="E41" s="53">
        <v>73084.94</v>
      </c>
      <c r="F41" s="52">
        <v>49899.25</v>
      </c>
      <c r="G41" s="52">
        <v>39175.86</v>
      </c>
      <c r="H41" s="37">
        <f t="shared" si="5"/>
        <v>55.140905917923675</v>
      </c>
      <c r="I41" s="25">
        <f t="shared" si="5"/>
        <v>53.603191026769672</v>
      </c>
    </row>
    <row r="42" spans="1:11" s="14" customFormat="1" ht="18" customHeight="1" x14ac:dyDescent="0.25">
      <c r="A42" s="10" t="s">
        <v>45</v>
      </c>
      <c r="B42" s="11" t="s">
        <v>27</v>
      </c>
      <c r="C42" s="11"/>
      <c r="D42" s="55">
        <f>D43+D44</f>
        <v>187791.49000000002</v>
      </c>
      <c r="E42" s="55">
        <f>E43+E44</f>
        <v>89718.44</v>
      </c>
      <c r="F42" s="55">
        <f t="shared" ref="F42:G42" si="8">F43+F44</f>
        <v>118538.72</v>
      </c>
      <c r="G42" s="55">
        <f t="shared" si="8"/>
        <v>24308.12</v>
      </c>
      <c r="H42" s="38">
        <f t="shared" si="5"/>
        <v>63.12251955613111</v>
      </c>
      <c r="I42" s="27">
        <f t="shared" si="5"/>
        <v>27.093783619064261</v>
      </c>
    </row>
    <row r="43" spans="1:11" s="14" customFormat="1" ht="15.6" customHeight="1" x14ac:dyDescent="0.25">
      <c r="A43" s="19" t="s">
        <v>46</v>
      </c>
      <c r="B43" s="15" t="s">
        <v>27</v>
      </c>
      <c r="C43" s="15" t="s">
        <v>5</v>
      </c>
      <c r="D43" s="52">
        <v>185512.82</v>
      </c>
      <c r="E43" s="52">
        <v>89718.44</v>
      </c>
      <c r="F43" s="52">
        <v>116260.35</v>
      </c>
      <c r="G43" s="52">
        <v>24308.12</v>
      </c>
      <c r="H43" s="37">
        <f t="shared" si="5"/>
        <v>62.669711990793949</v>
      </c>
      <c r="I43" s="25">
        <f t="shared" si="5"/>
        <v>27.093783619064261</v>
      </c>
    </row>
    <row r="44" spans="1:11" s="14" customFormat="1" ht="30.75" customHeight="1" x14ac:dyDescent="0.25">
      <c r="A44" s="19" t="s">
        <v>47</v>
      </c>
      <c r="B44" s="15" t="s">
        <v>27</v>
      </c>
      <c r="C44" s="15" t="s">
        <v>11</v>
      </c>
      <c r="D44" s="52">
        <v>2278.67</v>
      </c>
      <c r="E44" s="52">
        <v>0</v>
      </c>
      <c r="F44" s="52">
        <v>2278.37</v>
      </c>
      <c r="G44" s="52">
        <v>0</v>
      </c>
      <c r="H44" s="37">
        <f t="shared" si="5"/>
        <v>99.986834425344611</v>
      </c>
      <c r="I44" s="28"/>
    </row>
    <row r="45" spans="1:11" s="14" customFormat="1" ht="15" customHeight="1" x14ac:dyDescent="0.25">
      <c r="A45" s="10" t="s">
        <v>48</v>
      </c>
      <c r="B45" s="11" t="s">
        <v>20</v>
      </c>
      <c r="C45" s="11"/>
      <c r="D45" s="55">
        <f>D46+D47</f>
        <v>3692.4500000000003</v>
      </c>
      <c r="E45" s="55">
        <f t="shared" ref="E45:G45" si="9">E46+E47</f>
        <v>0</v>
      </c>
      <c r="F45" s="55">
        <f t="shared" si="9"/>
        <v>3691.6</v>
      </c>
      <c r="G45" s="55">
        <f t="shared" si="9"/>
        <v>0</v>
      </c>
      <c r="H45" s="38">
        <f t="shared" si="5"/>
        <v>99.976980053893755</v>
      </c>
      <c r="I45" s="31"/>
    </row>
    <row r="46" spans="1:11" s="14" customFormat="1" ht="28.15" customHeight="1" x14ac:dyDescent="0.25">
      <c r="A46" s="19" t="s">
        <v>49</v>
      </c>
      <c r="B46" s="15" t="s">
        <v>20</v>
      </c>
      <c r="C46" s="15" t="s">
        <v>34</v>
      </c>
      <c r="D46" s="52">
        <v>2611.7800000000002</v>
      </c>
      <c r="E46" s="52">
        <v>0</v>
      </c>
      <c r="F46" s="28">
        <v>2610.9299999999998</v>
      </c>
      <c r="G46" s="28">
        <v>0</v>
      </c>
      <c r="H46" s="37">
        <f t="shared" si="5"/>
        <v>99.967455145532909</v>
      </c>
      <c r="I46" s="25"/>
      <c r="J46" s="20"/>
      <c r="K46" s="20"/>
    </row>
    <row r="47" spans="1:11" s="20" customFormat="1" ht="28.9" customHeight="1" x14ac:dyDescent="0.25">
      <c r="A47" s="21" t="s">
        <v>50</v>
      </c>
      <c r="B47" s="15" t="s">
        <v>20</v>
      </c>
      <c r="C47" s="15" t="s">
        <v>20</v>
      </c>
      <c r="D47" s="53">
        <v>1080.67</v>
      </c>
      <c r="E47" s="53">
        <v>0</v>
      </c>
      <c r="F47" s="28">
        <v>1080.67</v>
      </c>
      <c r="G47" s="28">
        <v>0</v>
      </c>
      <c r="H47" s="37">
        <f t="shared" si="5"/>
        <v>100</v>
      </c>
      <c r="I47" s="28"/>
    </row>
    <row r="48" spans="1:11" s="14" customFormat="1" ht="14.45" customHeight="1" x14ac:dyDescent="0.25">
      <c r="A48" s="10" t="s">
        <v>51</v>
      </c>
      <c r="B48" s="11" t="s">
        <v>21</v>
      </c>
      <c r="C48" s="11"/>
      <c r="D48" s="55">
        <f>D49+D50+D51+D52</f>
        <v>104651.18</v>
      </c>
      <c r="E48" s="55">
        <f>E49+E50+E51+E52</f>
        <v>82045.11</v>
      </c>
      <c r="F48" s="55">
        <f t="shared" ref="F48:G48" si="10">F49+F50+F51+F52</f>
        <v>101299.53</v>
      </c>
      <c r="G48" s="55">
        <f t="shared" si="10"/>
        <v>78862.959999999992</v>
      </c>
      <c r="H48" s="38">
        <f t="shared" ref="H48:I62" si="11">F48/D48*100</f>
        <v>96.797312748886355</v>
      </c>
      <c r="I48" s="38">
        <f t="shared" si="11"/>
        <v>96.121462936669829</v>
      </c>
    </row>
    <row r="49" spans="1:11" s="14" customFormat="1" ht="15" customHeight="1" x14ac:dyDescent="0.25">
      <c r="A49" s="19" t="s">
        <v>52</v>
      </c>
      <c r="B49" s="15" t="s">
        <v>21</v>
      </c>
      <c r="C49" s="15" t="s">
        <v>5</v>
      </c>
      <c r="D49" s="52">
        <v>6224.91</v>
      </c>
      <c r="E49" s="52">
        <v>0</v>
      </c>
      <c r="F49" s="52">
        <v>6224.91</v>
      </c>
      <c r="G49" s="52">
        <v>0</v>
      </c>
      <c r="H49" s="37">
        <f t="shared" si="11"/>
        <v>100</v>
      </c>
      <c r="I49" s="28"/>
    </row>
    <row r="50" spans="1:11" s="14" customFormat="1" ht="16.149999999999999" customHeight="1" x14ac:dyDescent="0.25">
      <c r="A50" s="19" t="s">
        <v>53</v>
      </c>
      <c r="B50" s="15" t="s">
        <v>21</v>
      </c>
      <c r="C50" s="15" t="s">
        <v>9</v>
      </c>
      <c r="D50" s="52">
        <v>3746.35</v>
      </c>
      <c r="E50" s="52">
        <v>2546.35</v>
      </c>
      <c r="F50" s="28">
        <v>1200</v>
      </c>
      <c r="G50" s="28">
        <v>0</v>
      </c>
      <c r="H50" s="37">
        <f t="shared" si="11"/>
        <v>32.03117701229197</v>
      </c>
      <c r="I50" s="37">
        <f t="shared" si="11"/>
        <v>0</v>
      </c>
      <c r="J50" s="20"/>
      <c r="K50" s="20"/>
    </row>
    <row r="51" spans="1:11" s="14" customFormat="1" ht="15.6" customHeight="1" x14ac:dyDescent="0.25">
      <c r="A51" s="19" t="s">
        <v>54</v>
      </c>
      <c r="B51" s="15" t="s">
        <v>21</v>
      </c>
      <c r="C51" s="15" t="s">
        <v>11</v>
      </c>
      <c r="D51" s="52">
        <v>76066.240000000005</v>
      </c>
      <c r="E51" s="52">
        <v>71650.06</v>
      </c>
      <c r="F51" s="52">
        <v>75430.44</v>
      </c>
      <c r="G51" s="52">
        <v>71014.259999999995</v>
      </c>
      <c r="H51" s="37">
        <f t="shared" si="11"/>
        <v>99.164149562276251</v>
      </c>
      <c r="I51" s="37">
        <f t="shared" si="11"/>
        <v>99.112631587468314</v>
      </c>
    </row>
    <row r="52" spans="1:11" s="14" customFormat="1" ht="29.25" customHeight="1" x14ac:dyDescent="0.25">
      <c r="A52" s="19" t="s">
        <v>55</v>
      </c>
      <c r="B52" s="15" t="s">
        <v>21</v>
      </c>
      <c r="C52" s="15" t="s">
        <v>15</v>
      </c>
      <c r="D52" s="51">
        <v>18613.68</v>
      </c>
      <c r="E52" s="51">
        <v>7848.7</v>
      </c>
      <c r="F52" s="52">
        <v>18444.18</v>
      </c>
      <c r="G52" s="52">
        <v>7848.7</v>
      </c>
      <c r="H52" s="37">
        <f t="shared" si="11"/>
        <v>99.089379424165458</v>
      </c>
      <c r="I52" s="37">
        <f t="shared" si="11"/>
        <v>100</v>
      </c>
    </row>
    <row r="53" spans="1:11" s="14" customFormat="1" ht="29.25" customHeight="1" x14ac:dyDescent="0.25">
      <c r="A53" s="10" t="s">
        <v>56</v>
      </c>
      <c r="B53" s="11" t="s">
        <v>16</v>
      </c>
      <c r="C53" s="15"/>
      <c r="D53" s="55">
        <f>D55+D54+D56</f>
        <v>37782.32</v>
      </c>
      <c r="E53" s="55">
        <f t="shared" ref="E53:G53" si="12">E55+E54+E56</f>
        <v>1300</v>
      </c>
      <c r="F53" s="55">
        <f t="shared" si="12"/>
        <v>37782.01</v>
      </c>
      <c r="G53" s="55">
        <f t="shared" si="12"/>
        <v>1300</v>
      </c>
      <c r="H53" s="38">
        <f t="shared" si="11"/>
        <v>99.999179510416511</v>
      </c>
      <c r="I53" s="38">
        <f t="shared" si="11"/>
        <v>100</v>
      </c>
    </row>
    <row r="54" spans="1:11" s="14" customFormat="1" ht="16.5" customHeight="1" x14ac:dyDescent="0.25">
      <c r="A54" s="19" t="s">
        <v>78</v>
      </c>
      <c r="B54" s="15" t="s">
        <v>16</v>
      </c>
      <c r="C54" s="15" t="s">
        <v>5</v>
      </c>
      <c r="D54" s="52">
        <v>1326.53</v>
      </c>
      <c r="E54" s="52">
        <v>1300</v>
      </c>
      <c r="F54" s="52">
        <v>1326.53</v>
      </c>
      <c r="G54" s="52">
        <v>1300</v>
      </c>
      <c r="H54" s="37">
        <f t="shared" si="11"/>
        <v>100</v>
      </c>
      <c r="I54" s="37">
        <f t="shared" si="11"/>
        <v>100</v>
      </c>
    </row>
    <row r="55" spans="1:11" s="14" customFormat="1" ht="14.45" customHeight="1" x14ac:dyDescent="0.25">
      <c r="A55" s="19" t="s">
        <v>57</v>
      </c>
      <c r="B55" s="15" t="s">
        <v>16</v>
      </c>
      <c r="C55" s="15" t="s">
        <v>7</v>
      </c>
      <c r="D55" s="52">
        <v>6286.6</v>
      </c>
      <c r="E55" s="52">
        <v>0</v>
      </c>
      <c r="F55" s="57">
        <v>6286.6</v>
      </c>
      <c r="G55" s="57">
        <v>0</v>
      </c>
      <c r="H55" s="37">
        <f t="shared" si="11"/>
        <v>100</v>
      </c>
      <c r="I55" s="25"/>
    </row>
    <row r="56" spans="1:11" s="14" customFormat="1" ht="30" customHeight="1" x14ac:dyDescent="0.25">
      <c r="A56" s="19" t="s">
        <v>58</v>
      </c>
      <c r="B56" s="15" t="s">
        <v>16</v>
      </c>
      <c r="C56" s="15" t="s">
        <v>13</v>
      </c>
      <c r="D56" s="52">
        <v>30169.19</v>
      </c>
      <c r="E56" s="52">
        <v>0</v>
      </c>
      <c r="F56" s="52">
        <v>30168.880000000001</v>
      </c>
      <c r="G56" s="52">
        <v>0</v>
      </c>
      <c r="H56" s="37">
        <f t="shared" si="11"/>
        <v>99.998972461640506</v>
      </c>
      <c r="I56" s="37"/>
    </row>
    <row r="57" spans="1:11" s="14" customFormat="1" ht="28.9" customHeight="1" x14ac:dyDescent="0.25">
      <c r="A57" s="10" t="s">
        <v>59</v>
      </c>
      <c r="B57" s="11" t="s">
        <v>30</v>
      </c>
      <c r="C57" s="11"/>
      <c r="D57" s="55">
        <f>D58+D59</f>
        <v>5028.45</v>
      </c>
      <c r="E57" s="55">
        <f t="shared" ref="E57:G57" si="13">E58+E59</f>
        <v>0</v>
      </c>
      <c r="F57" s="55">
        <f t="shared" si="13"/>
        <v>5028.45</v>
      </c>
      <c r="G57" s="55">
        <f t="shared" si="13"/>
        <v>0</v>
      </c>
      <c r="H57" s="38">
        <f t="shared" si="11"/>
        <v>100</v>
      </c>
      <c r="I57" s="40"/>
    </row>
    <row r="58" spans="1:11" s="14" customFormat="1" ht="16.899999999999999" customHeight="1" x14ac:dyDescent="0.25">
      <c r="A58" s="19" t="s">
        <v>60</v>
      </c>
      <c r="B58" s="15" t="s">
        <v>30</v>
      </c>
      <c r="C58" s="15" t="s">
        <v>7</v>
      </c>
      <c r="D58" s="52">
        <v>4728.45</v>
      </c>
      <c r="E58" s="52">
        <v>0</v>
      </c>
      <c r="F58" s="28">
        <v>4728.45</v>
      </c>
      <c r="G58" s="28">
        <v>0</v>
      </c>
      <c r="H58" s="37">
        <f t="shared" si="11"/>
        <v>100</v>
      </c>
      <c r="I58" s="39"/>
      <c r="J58" s="20"/>
      <c r="K58" s="20"/>
    </row>
    <row r="59" spans="1:11" s="22" customFormat="1" ht="29.45" customHeight="1" x14ac:dyDescent="0.25">
      <c r="A59" s="21" t="s">
        <v>61</v>
      </c>
      <c r="B59" s="15" t="s">
        <v>30</v>
      </c>
      <c r="C59" s="15" t="s">
        <v>11</v>
      </c>
      <c r="D59" s="53">
        <v>300</v>
      </c>
      <c r="E59" s="53">
        <v>0</v>
      </c>
      <c r="F59" s="28">
        <v>300</v>
      </c>
      <c r="G59" s="28">
        <v>0</v>
      </c>
      <c r="H59" s="37">
        <f t="shared" si="11"/>
        <v>100</v>
      </c>
      <c r="I59" s="39"/>
      <c r="J59" s="20"/>
      <c r="K59" s="20"/>
    </row>
    <row r="60" spans="1:11" s="20" customFormat="1" ht="42.6" customHeight="1" x14ac:dyDescent="0.25">
      <c r="A60" s="10" t="s">
        <v>62</v>
      </c>
      <c r="B60" s="11" t="s">
        <v>18</v>
      </c>
      <c r="C60" s="11"/>
      <c r="D60" s="56">
        <f t="shared" ref="D60:G60" si="14">D61</f>
        <v>8229</v>
      </c>
      <c r="E60" s="56">
        <f t="shared" si="14"/>
        <v>0</v>
      </c>
      <c r="F60" s="56">
        <f t="shared" si="14"/>
        <v>7776.85</v>
      </c>
      <c r="G60" s="56">
        <f t="shared" si="14"/>
        <v>0</v>
      </c>
      <c r="H60" s="38">
        <f t="shared" si="11"/>
        <v>94.505407704459842</v>
      </c>
      <c r="I60" s="39"/>
    </row>
    <row r="61" spans="1:11" s="20" customFormat="1" ht="30" customHeight="1" x14ac:dyDescent="0.25">
      <c r="A61" s="19" t="s">
        <v>63</v>
      </c>
      <c r="B61" s="15" t="s">
        <v>18</v>
      </c>
      <c r="C61" s="15" t="s">
        <v>5</v>
      </c>
      <c r="D61" s="53">
        <v>8229</v>
      </c>
      <c r="E61" s="53">
        <v>0</v>
      </c>
      <c r="F61" s="28">
        <v>7776.85</v>
      </c>
      <c r="G61" s="28">
        <v>0</v>
      </c>
      <c r="H61" s="37">
        <f t="shared" si="11"/>
        <v>94.505407704459842</v>
      </c>
      <c r="I61" s="39"/>
    </row>
    <row r="62" spans="1:11" s="20" customFormat="1" ht="16.149999999999999" customHeight="1" x14ac:dyDescent="0.25">
      <c r="A62" s="4" t="s">
        <v>64</v>
      </c>
      <c r="B62" s="15"/>
      <c r="C62" s="15"/>
      <c r="D62" s="31">
        <f>D10+D19+D24+D29+D34+D37+D42+D45+D48+D53+D57+D60</f>
        <v>2610748.3300000005</v>
      </c>
      <c r="E62" s="31">
        <f>E10+E19+E24+E29+E34+E37+E42+E45+E48+E53+E57+E60</f>
        <v>1604319.19</v>
      </c>
      <c r="F62" s="31">
        <f>F10+F19+F24+F29+F34+F37+F42+F45+F48+F53+F57+F60</f>
        <v>1747931.7300000002</v>
      </c>
      <c r="G62" s="31">
        <f>G10+G19+G24+G29+G34+G37+G42+G45+G48+G53+G57+G60</f>
        <v>780941.12999999989</v>
      </c>
      <c r="H62" s="38">
        <f t="shared" si="11"/>
        <v>66.951368307492118</v>
      </c>
      <c r="I62" s="38">
        <f t="shared" si="11"/>
        <v>48.677416244082941</v>
      </c>
      <c r="J62" s="14"/>
      <c r="K62" s="14"/>
    </row>
    <row r="63" spans="1:11" s="14" customFormat="1" x14ac:dyDescent="0.25">
      <c r="D63" s="33"/>
      <c r="E63" s="33"/>
    </row>
    <row r="64" spans="1:11" s="14" customFormat="1" x14ac:dyDescent="0.25">
      <c r="D64" s="33"/>
      <c r="E64" s="33"/>
    </row>
    <row r="65" spans="4:11" s="14" customFormat="1" x14ac:dyDescent="0.25">
      <c r="D65" s="33"/>
      <c r="E65" s="33"/>
      <c r="F65" s="34"/>
      <c r="G65" s="34"/>
      <c r="H65" s="34"/>
      <c r="I65" s="34"/>
      <c r="J65" s="34"/>
      <c r="K65" s="34"/>
    </row>
  </sheetData>
  <autoFilter ref="A10:N62" xr:uid="{00000000-0009-0000-0000-000002000000}"/>
  <mergeCells count="12">
    <mergeCell ref="H8:I8"/>
    <mergeCell ref="D1:E1"/>
    <mergeCell ref="G1:I1"/>
    <mergeCell ref="D2:E2"/>
    <mergeCell ref="D3:E3"/>
    <mergeCell ref="D4:E4"/>
    <mergeCell ref="A6:J6"/>
    <mergeCell ref="A8:A9"/>
    <mergeCell ref="B8:B9"/>
    <mergeCell ref="C8:C9"/>
    <mergeCell ref="D8:E8"/>
    <mergeCell ref="F8:G8"/>
  </mergeCells>
  <pageMargins left="0.98425196850393704" right="0.59055118110236227" top="0.78740157480314965" bottom="0.78740157480314965" header="0.19685039370078741" footer="0.39370078740157483"/>
  <pageSetup paperSize="9" scale="6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66"/>
  <sheetViews>
    <sheetView topLeftCell="A15" zoomScaleNormal="100" workbookViewId="0">
      <selection activeCell="F21" sqref="F21"/>
    </sheetView>
  </sheetViews>
  <sheetFormatPr defaultColWidth="9.140625" defaultRowHeight="15" x14ac:dyDescent="0.25"/>
  <cols>
    <col min="1" max="1" width="38.7109375" style="34" customWidth="1"/>
    <col min="2" max="2" width="4.7109375" style="34" customWidth="1"/>
    <col min="3" max="3" width="5.140625" style="34" customWidth="1"/>
    <col min="4" max="4" width="12.28515625" style="34" customWidth="1"/>
    <col min="5" max="5" width="18.140625" style="14" customWidth="1"/>
    <col min="6" max="6" width="18" style="34" customWidth="1"/>
    <col min="7" max="7" width="17.7109375" style="34" customWidth="1"/>
    <col min="8" max="8" width="10.140625" style="34" customWidth="1"/>
    <col min="9" max="9" width="10.28515625" style="34" customWidth="1"/>
    <col min="10" max="10" width="17" style="34" customWidth="1"/>
    <col min="11" max="16384" width="9.140625" style="34"/>
  </cols>
  <sheetData>
    <row r="1" spans="1:10" s="7" customFormat="1" ht="70.5" customHeight="1" x14ac:dyDescent="0.25">
      <c r="D1" s="66"/>
      <c r="E1" s="66"/>
      <c r="G1" s="67" t="s">
        <v>74</v>
      </c>
      <c r="H1" s="67"/>
      <c r="I1" s="67"/>
    </row>
    <row r="2" spans="1:10" s="7" customFormat="1" x14ac:dyDescent="0.2">
      <c r="D2" s="66"/>
      <c r="E2" s="66"/>
    </row>
    <row r="3" spans="1:10" s="7" customFormat="1" ht="9.75" customHeight="1" x14ac:dyDescent="0.2">
      <c r="D3" s="68"/>
      <c r="E3" s="68"/>
    </row>
    <row r="4" spans="1:10" s="7" customFormat="1" hidden="1" x14ac:dyDescent="0.2">
      <c r="D4" s="69"/>
      <c r="E4" s="69"/>
    </row>
    <row r="5" spans="1:10" s="7" customFormat="1" ht="12.75" hidden="1" x14ac:dyDescent="0.2">
      <c r="E5" s="42"/>
    </row>
    <row r="6" spans="1:10" s="1" customFormat="1" ht="35.25" customHeight="1" x14ac:dyDescent="0.25">
      <c r="A6" s="70" t="s">
        <v>75</v>
      </c>
      <c r="B6" s="70"/>
      <c r="C6" s="70"/>
      <c r="D6" s="70"/>
      <c r="E6" s="70"/>
      <c r="F6" s="70"/>
      <c r="G6" s="70"/>
      <c r="H6" s="70"/>
      <c r="I6" s="70"/>
      <c r="J6" s="70"/>
    </row>
    <row r="7" spans="1:10" s="9" customFormat="1" ht="9.75" customHeight="1" x14ac:dyDescent="0.25">
      <c r="A7" s="8"/>
      <c r="B7" s="8"/>
      <c r="C7" s="8"/>
      <c r="D7" s="8"/>
      <c r="E7" s="43"/>
    </row>
    <row r="8" spans="1:10" s="9" customFormat="1" ht="15" customHeight="1" x14ac:dyDescent="0.25">
      <c r="A8" s="71" t="s">
        <v>0</v>
      </c>
      <c r="B8" s="73" t="s">
        <v>1</v>
      </c>
      <c r="C8" s="73" t="s">
        <v>2</v>
      </c>
      <c r="D8" s="75" t="s">
        <v>68</v>
      </c>
      <c r="E8" s="76"/>
      <c r="F8" s="65" t="s">
        <v>65</v>
      </c>
      <c r="G8" s="65"/>
      <c r="H8" s="65" t="s">
        <v>66</v>
      </c>
      <c r="I8" s="65"/>
    </row>
    <row r="9" spans="1:10" s="9" customFormat="1" ht="99.75" x14ac:dyDescent="0.25">
      <c r="A9" s="72"/>
      <c r="B9" s="74"/>
      <c r="C9" s="74"/>
      <c r="D9" s="41" t="s">
        <v>3</v>
      </c>
      <c r="E9" s="41" t="s">
        <v>67</v>
      </c>
      <c r="F9" s="41" t="s">
        <v>3</v>
      </c>
      <c r="G9" s="41" t="s">
        <v>67</v>
      </c>
      <c r="H9" s="41" t="s">
        <v>3</v>
      </c>
      <c r="I9" s="41" t="s">
        <v>67</v>
      </c>
    </row>
    <row r="10" spans="1:10" s="14" customFormat="1" ht="28.5" x14ac:dyDescent="0.25">
      <c r="A10" s="10" t="s">
        <v>4</v>
      </c>
      <c r="B10" s="11" t="s">
        <v>5</v>
      </c>
      <c r="C10" s="11"/>
      <c r="D10" s="44">
        <f>D12+D13+D15+D16+D18+D11+D14+D17</f>
        <v>292808.04000000004</v>
      </c>
      <c r="E10" s="12">
        <f t="shared" ref="E10:G10" si="0">E12+E13+E15+E16+E18+E11+E14+E17</f>
        <v>147.13</v>
      </c>
      <c r="F10" s="12">
        <f t="shared" si="0"/>
        <v>289723.95</v>
      </c>
      <c r="G10" s="12">
        <f t="shared" si="0"/>
        <v>147.13</v>
      </c>
      <c r="H10" s="13">
        <f t="shared" ref="H10:I29" si="1">F10/D10*100</f>
        <v>98.946719495817121</v>
      </c>
      <c r="I10" s="13">
        <f>G10/E10*100</f>
        <v>100</v>
      </c>
    </row>
    <row r="11" spans="1:10" s="18" customFormat="1" ht="45" customHeight="1" x14ac:dyDescent="0.25">
      <c r="A11" s="2" t="s">
        <v>6</v>
      </c>
      <c r="B11" s="15" t="s">
        <v>5</v>
      </c>
      <c r="C11" s="15" t="s">
        <v>7</v>
      </c>
      <c r="D11" s="16">
        <v>3044.59</v>
      </c>
      <c r="E11" s="16">
        <v>0</v>
      </c>
      <c r="F11" s="17">
        <v>3044.59</v>
      </c>
      <c r="G11" s="17">
        <v>0</v>
      </c>
      <c r="H11" s="37">
        <f t="shared" si="1"/>
        <v>100</v>
      </c>
      <c r="I11" s="37"/>
      <c r="J11" s="45">
        <v>292808.03999999998</v>
      </c>
    </row>
    <row r="12" spans="1:10" s="20" customFormat="1" ht="79.5" customHeight="1" x14ac:dyDescent="0.25">
      <c r="A12" s="19" t="s">
        <v>8</v>
      </c>
      <c r="B12" s="15" t="s">
        <v>5</v>
      </c>
      <c r="C12" s="15" t="s">
        <v>9</v>
      </c>
      <c r="D12" s="5">
        <v>12143.72</v>
      </c>
      <c r="E12" s="5">
        <v>0</v>
      </c>
      <c r="F12" s="6">
        <v>12101.34</v>
      </c>
      <c r="G12" s="6">
        <v>0</v>
      </c>
      <c r="H12" s="37">
        <f t="shared" si="1"/>
        <v>99.651013033897357</v>
      </c>
      <c r="I12" s="37"/>
    </row>
    <row r="13" spans="1:10" s="20" customFormat="1" ht="75.75" customHeight="1" x14ac:dyDescent="0.25">
      <c r="A13" s="19" t="s">
        <v>10</v>
      </c>
      <c r="B13" s="15" t="s">
        <v>5</v>
      </c>
      <c r="C13" s="15" t="s">
        <v>11</v>
      </c>
      <c r="D13" s="58">
        <v>86658</v>
      </c>
      <c r="E13" s="5">
        <v>0</v>
      </c>
      <c r="F13" s="6">
        <v>86562.96</v>
      </c>
      <c r="G13" s="6">
        <v>0</v>
      </c>
      <c r="H13" s="37">
        <f t="shared" si="1"/>
        <v>99.890327494287902</v>
      </c>
      <c r="I13" s="37"/>
    </row>
    <row r="14" spans="1:10" s="22" customFormat="1" ht="15.6" customHeight="1" x14ac:dyDescent="0.25">
      <c r="A14" s="21" t="s">
        <v>12</v>
      </c>
      <c r="B14" s="15" t="s">
        <v>5</v>
      </c>
      <c r="C14" s="15" t="s">
        <v>13</v>
      </c>
      <c r="D14" s="5">
        <v>24.13</v>
      </c>
      <c r="E14" s="5">
        <v>24.13</v>
      </c>
      <c r="F14" s="6">
        <v>24.13</v>
      </c>
      <c r="G14" s="6">
        <v>24.13</v>
      </c>
      <c r="H14" s="37">
        <f t="shared" si="1"/>
        <v>100</v>
      </c>
      <c r="I14" s="37">
        <f t="shared" si="1"/>
        <v>100</v>
      </c>
    </row>
    <row r="15" spans="1:10" s="20" customFormat="1" ht="58.5" customHeight="1" x14ac:dyDescent="0.25">
      <c r="A15" s="19" t="s">
        <v>14</v>
      </c>
      <c r="B15" s="15" t="s">
        <v>5</v>
      </c>
      <c r="C15" s="15" t="s">
        <v>15</v>
      </c>
      <c r="D15" s="5">
        <v>23282.57</v>
      </c>
      <c r="E15" s="5">
        <v>0</v>
      </c>
      <c r="F15" s="23">
        <v>23282.01</v>
      </c>
      <c r="G15" s="6">
        <v>0</v>
      </c>
      <c r="H15" s="37">
        <f t="shared" si="1"/>
        <v>99.997594767244337</v>
      </c>
      <c r="I15" s="37"/>
    </row>
    <row r="16" spans="1:10" s="20" customFormat="1" ht="31.15" customHeight="1" x14ac:dyDescent="0.25">
      <c r="A16" s="36" t="s">
        <v>69</v>
      </c>
      <c r="B16" s="15" t="s">
        <v>5</v>
      </c>
      <c r="C16" s="15" t="s">
        <v>34</v>
      </c>
      <c r="D16" s="5">
        <v>1166.54</v>
      </c>
      <c r="E16" s="5">
        <v>0</v>
      </c>
      <c r="F16" s="23">
        <v>1166.54</v>
      </c>
      <c r="G16" s="6">
        <v>0</v>
      </c>
      <c r="H16" s="37">
        <f t="shared" si="1"/>
        <v>100</v>
      </c>
      <c r="I16" s="37"/>
    </row>
    <row r="17" spans="1:10" s="20" customFormat="1" ht="19.5" customHeight="1" x14ac:dyDescent="0.25">
      <c r="A17" s="36" t="s">
        <v>73</v>
      </c>
      <c r="B17" s="15" t="s">
        <v>5</v>
      </c>
      <c r="C17" s="15" t="s">
        <v>16</v>
      </c>
      <c r="D17" s="5">
        <v>600</v>
      </c>
      <c r="E17" s="5">
        <v>0</v>
      </c>
      <c r="F17" s="23">
        <v>0</v>
      </c>
      <c r="G17" s="6">
        <v>0</v>
      </c>
      <c r="H17" s="37">
        <f t="shared" si="1"/>
        <v>0</v>
      </c>
      <c r="I17" s="37"/>
    </row>
    <row r="18" spans="1:10" s="20" customFormat="1" ht="15" customHeight="1" x14ac:dyDescent="0.25">
      <c r="A18" s="19" t="s">
        <v>17</v>
      </c>
      <c r="B18" s="15" t="s">
        <v>5</v>
      </c>
      <c r="C18" s="15" t="s">
        <v>18</v>
      </c>
      <c r="D18" s="49">
        <v>165888.49</v>
      </c>
      <c r="E18" s="5">
        <v>123</v>
      </c>
      <c r="F18" s="6">
        <v>163542.38</v>
      </c>
      <c r="G18" s="6">
        <v>123</v>
      </c>
      <c r="H18" s="37">
        <f t="shared" si="1"/>
        <v>98.585730691743606</v>
      </c>
      <c r="I18" s="37">
        <f t="shared" si="1"/>
        <v>100</v>
      </c>
    </row>
    <row r="19" spans="1:10" s="20" customFormat="1" ht="57" customHeight="1" x14ac:dyDescent="0.25">
      <c r="A19" s="10" t="s">
        <v>19</v>
      </c>
      <c r="B19" s="11" t="s">
        <v>9</v>
      </c>
      <c r="C19" s="15"/>
      <c r="D19" s="47">
        <f>D20+D21+D22+D23</f>
        <v>35293.79</v>
      </c>
      <c r="E19" s="24">
        <f t="shared" ref="E19:G19" si="2">E20+E21+E22+E23</f>
        <v>1073</v>
      </c>
      <c r="F19" s="24">
        <f t="shared" si="2"/>
        <v>35232.9</v>
      </c>
      <c r="G19" s="24">
        <f t="shared" si="2"/>
        <v>1073</v>
      </c>
      <c r="H19" s="38">
        <f t="shared" si="1"/>
        <v>99.827476731742323</v>
      </c>
      <c r="I19" s="38">
        <f t="shared" si="1"/>
        <v>100</v>
      </c>
      <c r="J19" s="20">
        <v>35293.79</v>
      </c>
    </row>
    <row r="20" spans="1:10" s="20" customFormat="1" ht="20.25" customHeight="1" x14ac:dyDescent="0.25">
      <c r="A20" s="46" t="s">
        <v>76</v>
      </c>
      <c r="B20" s="15" t="s">
        <v>9</v>
      </c>
      <c r="C20" s="15" t="s">
        <v>20</v>
      </c>
      <c r="D20" s="48">
        <v>3305.89</v>
      </c>
      <c r="E20" s="17">
        <v>0</v>
      </c>
      <c r="F20" s="17">
        <v>3301.17</v>
      </c>
      <c r="G20" s="17">
        <v>0</v>
      </c>
      <c r="H20" s="37">
        <f t="shared" si="1"/>
        <v>99.8572245295518</v>
      </c>
      <c r="I20" s="37"/>
    </row>
    <row r="21" spans="1:10" s="20" customFormat="1" ht="61.5" customHeight="1" x14ac:dyDescent="0.25">
      <c r="A21" s="19" t="s">
        <v>70</v>
      </c>
      <c r="B21" s="15" t="s">
        <v>9</v>
      </c>
      <c r="C21" s="15" t="s">
        <v>21</v>
      </c>
      <c r="D21" s="5">
        <v>27371.33</v>
      </c>
      <c r="E21" s="5">
        <v>0</v>
      </c>
      <c r="F21" s="23">
        <v>27315.16</v>
      </c>
      <c r="G21" s="23">
        <v>0</v>
      </c>
      <c r="H21" s="37">
        <f t="shared" si="1"/>
        <v>99.794785273496018</v>
      </c>
      <c r="I21" s="37">
        <v>0</v>
      </c>
    </row>
    <row r="22" spans="1:10" s="20" customFormat="1" ht="22.5" customHeight="1" x14ac:dyDescent="0.25">
      <c r="A22" s="19" t="s">
        <v>77</v>
      </c>
      <c r="B22" s="15" t="s">
        <v>9</v>
      </c>
      <c r="C22" s="15" t="s">
        <v>16</v>
      </c>
      <c r="D22" s="5">
        <v>70</v>
      </c>
      <c r="E22" s="5">
        <v>0</v>
      </c>
      <c r="F22" s="23">
        <v>70</v>
      </c>
      <c r="G22" s="23">
        <v>0</v>
      </c>
      <c r="H22" s="37">
        <f t="shared" si="1"/>
        <v>100</v>
      </c>
      <c r="I22" s="37"/>
    </row>
    <row r="23" spans="1:10" s="20" customFormat="1" ht="43.15" customHeight="1" x14ac:dyDescent="0.25">
      <c r="A23" s="19" t="s">
        <v>22</v>
      </c>
      <c r="B23" s="15" t="s">
        <v>9</v>
      </c>
      <c r="C23" s="15" t="s">
        <v>23</v>
      </c>
      <c r="D23" s="5">
        <v>4546.57</v>
      </c>
      <c r="E23" s="5">
        <v>1073</v>
      </c>
      <c r="F23" s="23">
        <v>4546.57</v>
      </c>
      <c r="G23" s="23">
        <v>1073</v>
      </c>
      <c r="H23" s="37">
        <f t="shared" si="1"/>
        <v>100</v>
      </c>
      <c r="I23" s="37">
        <f t="shared" si="1"/>
        <v>100</v>
      </c>
    </row>
    <row r="24" spans="1:10" s="20" customFormat="1" ht="16.149999999999999" customHeight="1" x14ac:dyDescent="0.25">
      <c r="A24" s="10" t="s">
        <v>24</v>
      </c>
      <c r="B24" s="11" t="s">
        <v>11</v>
      </c>
      <c r="C24" s="11"/>
      <c r="D24" s="47">
        <f>D26+D27+D28+D25</f>
        <v>281397.35000000003</v>
      </c>
      <c r="E24" s="24">
        <f t="shared" ref="E24:G24" si="3">E26+E27+E28+E25</f>
        <v>139973.16</v>
      </c>
      <c r="F24" s="24">
        <f t="shared" si="3"/>
        <v>259169.81000000003</v>
      </c>
      <c r="G24" s="24">
        <f t="shared" si="3"/>
        <v>126500.02</v>
      </c>
      <c r="H24" s="38">
        <f t="shared" si="1"/>
        <v>92.101013033704831</v>
      </c>
      <c r="I24" s="38">
        <f t="shared" si="1"/>
        <v>90.374483222354911</v>
      </c>
      <c r="J24" s="20">
        <v>281397.34000000003</v>
      </c>
    </row>
    <row r="25" spans="1:10" s="20" customFormat="1" ht="16.149999999999999" customHeight="1" x14ac:dyDescent="0.25">
      <c r="A25" s="21" t="s">
        <v>25</v>
      </c>
      <c r="B25" s="15" t="s">
        <v>11</v>
      </c>
      <c r="C25" s="15" t="s">
        <v>13</v>
      </c>
      <c r="D25" s="16">
        <v>2817.28</v>
      </c>
      <c r="E25" s="16">
        <v>2817.28</v>
      </c>
      <c r="F25" s="23">
        <v>1592.01</v>
      </c>
      <c r="G25" s="23">
        <v>1592.01</v>
      </c>
      <c r="H25" s="37">
        <f t="shared" si="1"/>
        <v>56.508760222626073</v>
      </c>
      <c r="I25" s="37">
        <f t="shared" si="1"/>
        <v>56.508760222626073</v>
      </c>
    </row>
    <row r="26" spans="1:10" s="20" customFormat="1" ht="15.6" customHeight="1" x14ac:dyDescent="0.25">
      <c r="A26" s="19" t="s">
        <v>26</v>
      </c>
      <c r="B26" s="15" t="s">
        <v>11</v>
      </c>
      <c r="C26" s="15" t="s">
        <v>27</v>
      </c>
      <c r="D26" s="48">
        <v>7801.93</v>
      </c>
      <c r="E26" s="17">
        <v>1974.84</v>
      </c>
      <c r="F26" s="23">
        <v>7625.19</v>
      </c>
      <c r="G26" s="23">
        <v>1928.27</v>
      </c>
      <c r="H26" s="37">
        <f t="shared" si="1"/>
        <v>97.734663089773932</v>
      </c>
      <c r="I26" s="37">
        <f t="shared" si="1"/>
        <v>97.641834275181793</v>
      </c>
    </row>
    <row r="27" spans="1:10" s="20" customFormat="1" ht="15" customHeight="1" x14ac:dyDescent="0.25">
      <c r="A27" s="19" t="s">
        <v>28</v>
      </c>
      <c r="B27" s="15" t="s">
        <v>11</v>
      </c>
      <c r="C27" s="15" t="s">
        <v>20</v>
      </c>
      <c r="D27" s="5">
        <v>234476.17</v>
      </c>
      <c r="E27" s="5">
        <v>128497</v>
      </c>
      <c r="F27" s="23">
        <v>224264.66</v>
      </c>
      <c r="G27" s="23">
        <v>119580.75</v>
      </c>
      <c r="H27" s="37">
        <f t="shared" si="1"/>
        <v>95.64496895356146</v>
      </c>
      <c r="I27" s="37">
        <f t="shared" si="1"/>
        <v>93.061122049542007</v>
      </c>
    </row>
    <row r="28" spans="1:10" s="20" customFormat="1" ht="31.5" customHeight="1" x14ac:dyDescent="0.25">
      <c r="A28" s="19" t="s">
        <v>29</v>
      </c>
      <c r="B28" s="15" t="s">
        <v>11</v>
      </c>
      <c r="C28" s="15" t="s">
        <v>30</v>
      </c>
      <c r="D28" s="5">
        <v>36301.97</v>
      </c>
      <c r="E28" s="5">
        <v>6684.04</v>
      </c>
      <c r="F28" s="23">
        <v>25687.95</v>
      </c>
      <c r="G28" s="23">
        <v>3398.99</v>
      </c>
      <c r="H28" s="37">
        <f t="shared" si="1"/>
        <v>70.761862235024708</v>
      </c>
      <c r="I28" s="25">
        <f t="shared" si="1"/>
        <v>50.852328831066238</v>
      </c>
    </row>
    <row r="29" spans="1:10" s="20" customFormat="1" ht="30" customHeight="1" x14ac:dyDescent="0.25">
      <c r="A29" s="10" t="s">
        <v>31</v>
      </c>
      <c r="B29" s="11" t="s">
        <v>13</v>
      </c>
      <c r="C29" s="11"/>
      <c r="D29" s="26">
        <f>D30+D31+D32+D33</f>
        <v>1289360.9099999997</v>
      </c>
      <c r="E29" s="26">
        <f t="shared" ref="E29:G29" si="4">E30+E31+E32+E33</f>
        <v>1131088.1499999999</v>
      </c>
      <c r="F29" s="26">
        <f t="shared" si="4"/>
        <v>582468.11</v>
      </c>
      <c r="G29" s="26">
        <f t="shared" si="4"/>
        <v>437491.45</v>
      </c>
      <c r="H29" s="38">
        <f t="shared" si="1"/>
        <v>45.174947175961783</v>
      </c>
      <c r="I29" s="27">
        <f t="shared" si="1"/>
        <v>38.67881119610351</v>
      </c>
    </row>
    <row r="30" spans="1:10" s="20" customFormat="1" ht="19.5" customHeight="1" x14ac:dyDescent="0.25">
      <c r="A30" s="19" t="s">
        <v>32</v>
      </c>
      <c r="B30" s="15" t="s">
        <v>13</v>
      </c>
      <c r="C30" s="15" t="s">
        <v>5</v>
      </c>
      <c r="D30" s="5">
        <v>6559.25</v>
      </c>
      <c r="E30" s="5">
        <v>0</v>
      </c>
      <c r="F30" s="6">
        <v>6008.23</v>
      </c>
      <c r="G30" s="6">
        <v>0</v>
      </c>
      <c r="H30" s="37">
        <f t="shared" ref="H30:I47" si="5">F30/D30*100</f>
        <v>91.599344437245094</v>
      </c>
      <c r="I30" s="25"/>
    </row>
    <row r="31" spans="1:10" s="20" customFormat="1" ht="18" customHeight="1" x14ac:dyDescent="0.25">
      <c r="A31" s="19" t="s">
        <v>33</v>
      </c>
      <c r="B31" s="15" t="s">
        <v>13</v>
      </c>
      <c r="C31" s="15" t="s">
        <v>7</v>
      </c>
      <c r="D31" s="5">
        <v>1068278.1599999999</v>
      </c>
      <c r="E31" s="5">
        <v>1048727.71</v>
      </c>
      <c r="F31" s="6">
        <v>365648.94</v>
      </c>
      <c r="G31" s="6">
        <v>355172.71</v>
      </c>
      <c r="H31" s="37">
        <f t="shared" si="5"/>
        <v>34.227877503364859</v>
      </c>
      <c r="I31" s="25">
        <f t="shared" si="5"/>
        <v>33.867009197268189</v>
      </c>
    </row>
    <row r="32" spans="1:10" s="20" customFormat="1" ht="16.5" customHeight="1" x14ac:dyDescent="0.25">
      <c r="A32" s="19" t="s">
        <v>35</v>
      </c>
      <c r="B32" s="15" t="s">
        <v>13</v>
      </c>
      <c r="C32" s="15" t="s">
        <v>9</v>
      </c>
      <c r="D32" s="5">
        <v>211736.37</v>
      </c>
      <c r="E32" s="5">
        <v>82360.44</v>
      </c>
      <c r="F32" s="6">
        <v>210810.94</v>
      </c>
      <c r="G32" s="6">
        <v>82318.740000000005</v>
      </c>
      <c r="H32" s="37">
        <f t="shared" si="5"/>
        <v>99.562932905669442</v>
      </c>
      <c r="I32" s="25">
        <f t="shared" si="5"/>
        <v>99.949368896037953</v>
      </c>
    </row>
    <row r="33" spans="1:11" s="20" customFormat="1" ht="33" customHeight="1" x14ac:dyDescent="0.25">
      <c r="A33" s="3" t="s">
        <v>36</v>
      </c>
      <c r="B33" s="15" t="s">
        <v>13</v>
      </c>
      <c r="C33" s="15" t="s">
        <v>13</v>
      </c>
      <c r="D33" s="5">
        <v>2787.13</v>
      </c>
      <c r="E33" s="5">
        <v>0</v>
      </c>
      <c r="F33" s="6">
        <v>0</v>
      </c>
      <c r="G33" s="6">
        <v>0</v>
      </c>
      <c r="H33" s="37">
        <f t="shared" si="5"/>
        <v>0</v>
      </c>
      <c r="I33" s="25">
        <v>0</v>
      </c>
    </row>
    <row r="34" spans="1:11" s="20" customFormat="1" ht="16.899999999999999" customHeight="1" x14ac:dyDescent="0.25">
      <c r="A34" s="10" t="s">
        <v>37</v>
      </c>
      <c r="B34" s="11" t="s">
        <v>15</v>
      </c>
      <c r="C34" s="11"/>
      <c r="D34" s="24">
        <f>D35+D36</f>
        <v>94914.18</v>
      </c>
      <c r="E34" s="47">
        <f t="shared" ref="E34:G34" si="6">E35+E36</f>
        <v>84774.28</v>
      </c>
      <c r="F34" s="24">
        <f t="shared" si="6"/>
        <v>78721.59</v>
      </c>
      <c r="G34" s="24">
        <f t="shared" si="6"/>
        <v>70967.62</v>
      </c>
      <c r="H34" s="38">
        <f t="shared" si="5"/>
        <v>82.939756736032493</v>
      </c>
      <c r="I34" s="27">
        <f t="shared" si="5"/>
        <v>83.713621631466523</v>
      </c>
      <c r="J34" s="14">
        <v>-1</v>
      </c>
      <c r="K34" s="14"/>
    </row>
    <row r="35" spans="1:11" s="20" customFormat="1" ht="27.6" customHeight="1" x14ac:dyDescent="0.25">
      <c r="A35" s="3" t="s">
        <v>38</v>
      </c>
      <c r="B35" s="15" t="s">
        <v>15</v>
      </c>
      <c r="C35" s="15" t="s">
        <v>7</v>
      </c>
      <c r="D35" s="17">
        <v>34087.089999999997</v>
      </c>
      <c r="E35" s="17">
        <v>32174.27</v>
      </c>
      <c r="F35" s="17">
        <v>33857.120000000003</v>
      </c>
      <c r="G35" s="17">
        <v>31959.46</v>
      </c>
      <c r="H35" s="37">
        <f t="shared" si="5"/>
        <v>99.32534575406703</v>
      </c>
      <c r="I35" s="25">
        <f t="shared" si="5"/>
        <v>99.332354704551179</v>
      </c>
      <c r="J35" s="14"/>
      <c r="K35" s="14"/>
    </row>
    <row r="36" spans="1:11" s="14" customFormat="1" ht="30.75" customHeight="1" x14ac:dyDescent="0.25">
      <c r="A36" s="29" t="s">
        <v>39</v>
      </c>
      <c r="B36" s="15" t="s">
        <v>15</v>
      </c>
      <c r="C36" s="15" t="s">
        <v>13</v>
      </c>
      <c r="D36" s="17">
        <v>60827.09</v>
      </c>
      <c r="E36" s="17">
        <v>52600.01</v>
      </c>
      <c r="F36" s="6">
        <v>44864.47</v>
      </c>
      <c r="G36" s="6">
        <v>39008.160000000003</v>
      </c>
      <c r="H36" s="37">
        <f t="shared" si="5"/>
        <v>73.757383428995212</v>
      </c>
      <c r="I36" s="25">
        <f t="shared" si="5"/>
        <v>74.159985901143372</v>
      </c>
      <c r="J36" s="20"/>
      <c r="K36" s="20"/>
    </row>
    <row r="37" spans="1:11" s="14" customFormat="1" ht="16.149999999999999" customHeight="1" x14ac:dyDescent="0.25">
      <c r="A37" s="10" t="s">
        <v>40</v>
      </c>
      <c r="B37" s="11" t="s">
        <v>34</v>
      </c>
      <c r="C37" s="11"/>
      <c r="D37" s="24">
        <f>D38+D40+D41+D39</f>
        <v>269799.17000000004</v>
      </c>
      <c r="E37" s="47">
        <f>E38+E40+E41+E39</f>
        <v>74199.92</v>
      </c>
      <c r="F37" s="24">
        <f t="shared" ref="F37:G37" si="7">F38+F40+F41+F39</f>
        <v>228498.22</v>
      </c>
      <c r="G37" s="24">
        <f t="shared" si="7"/>
        <v>40290.83</v>
      </c>
      <c r="H37" s="38">
        <f t="shared" si="5"/>
        <v>84.691965509011752</v>
      </c>
      <c r="I37" s="27">
        <f t="shared" si="5"/>
        <v>54.300368517917541</v>
      </c>
    </row>
    <row r="38" spans="1:11" s="14" customFormat="1" ht="15.6" customHeight="1" x14ac:dyDescent="0.25">
      <c r="A38" s="19" t="s">
        <v>41</v>
      </c>
      <c r="B38" s="15" t="s">
        <v>34</v>
      </c>
      <c r="C38" s="15" t="s">
        <v>7</v>
      </c>
      <c r="D38" s="17">
        <v>167071.59</v>
      </c>
      <c r="E38" s="17">
        <v>0</v>
      </c>
      <c r="F38" s="17">
        <v>166365.46</v>
      </c>
      <c r="G38" s="17">
        <v>0</v>
      </c>
      <c r="H38" s="37">
        <f t="shared" si="5"/>
        <v>99.577348847880117</v>
      </c>
      <c r="I38" s="25"/>
    </row>
    <row r="39" spans="1:11" s="18" customFormat="1" ht="42.6" customHeight="1" x14ac:dyDescent="0.25">
      <c r="A39" s="21" t="s">
        <v>42</v>
      </c>
      <c r="B39" s="15" t="s">
        <v>34</v>
      </c>
      <c r="C39" s="15" t="s">
        <v>13</v>
      </c>
      <c r="D39" s="5">
        <v>381.39</v>
      </c>
      <c r="E39" s="5">
        <v>0</v>
      </c>
      <c r="F39" s="17">
        <v>381.39</v>
      </c>
      <c r="G39" s="17">
        <v>0</v>
      </c>
      <c r="H39" s="37">
        <f t="shared" si="5"/>
        <v>100</v>
      </c>
      <c r="I39" s="28"/>
    </row>
    <row r="40" spans="1:11" s="14" customFormat="1" ht="28.15" customHeight="1" x14ac:dyDescent="0.25">
      <c r="A40" s="30" t="s">
        <v>43</v>
      </c>
      <c r="B40" s="15" t="s">
        <v>34</v>
      </c>
      <c r="C40" s="15" t="s">
        <v>34</v>
      </c>
      <c r="D40" s="5">
        <v>11852.12</v>
      </c>
      <c r="E40" s="5">
        <v>1114.98</v>
      </c>
      <c r="F40" s="17">
        <v>11852.12</v>
      </c>
      <c r="G40" s="17">
        <v>1114.97</v>
      </c>
      <c r="H40" s="37">
        <f t="shared" si="5"/>
        <v>100</v>
      </c>
      <c r="I40" s="25">
        <f t="shared" si="5"/>
        <v>99.999103122925973</v>
      </c>
    </row>
    <row r="41" spans="1:11" s="14" customFormat="1" ht="16.149999999999999" customHeight="1" x14ac:dyDescent="0.25">
      <c r="A41" s="21" t="s">
        <v>44</v>
      </c>
      <c r="B41" s="15" t="s">
        <v>34</v>
      </c>
      <c r="C41" s="15" t="s">
        <v>20</v>
      </c>
      <c r="D41" s="5">
        <v>90494.07</v>
      </c>
      <c r="E41" s="5">
        <v>73084.94</v>
      </c>
      <c r="F41" s="17">
        <v>49899.25</v>
      </c>
      <c r="G41" s="17">
        <v>39175.86</v>
      </c>
      <c r="H41" s="37">
        <f t="shared" si="5"/>
        <v>55.140905917923675</v>
      </c>
      <c r="I41" s="25">
        <f t="shared" si="5"/>
        <v>53.603191026769672</v>
      </c>
    </row>
    <row r="42" spans="1:11" s="14" customFormat="1" ht="18" customHeight="1" x14ac:dyDescent="0.25">
      <c r="A42" s="10" t="s">
        <v>45</v>
      </c>
      <c r="B42" s="11" t="s">
        <v>27</v>
      </c>
      <c r="C42" s="11"/>
      <c r="D42" s="24">
        <f>D43+D44</f>
        <v>187791.49000000002</v>
      </c>
      <c r="E42" s="24">
        <f>E43+E44</f>
        <v>89718.44</v>
      </c>
      <c r="F42" s="24">
        <f t="shared" ref="F42:G42" si="8">F43+F44</f>
        <v>118538.72</v>
      </c>
      <c r="G42" s="24">
        <f t="shared" si="8"/>
        <v>24308.12</v>
      </c>
      <c r="H42" s="38">
        <f t="shared" si="5"/>
        <v>63.12251955613111</v>
      </c>
      <c r="I42" s="27">
        <f t="shared" si="5"/>
        <v>27.093783619064261</v>
      </c>
    </row>
    <row r="43" spans="1:11" s="14" customFormat="1" ht="15.6" customHeight="1" x14ac:dyDescent="0.25">
      <c r="A43" s="19" t="s">
        <v>46</v>
      </c>
      <c r="B43" s="15" t="s">
        <v>27</v>
      </c>
      <c r="C43" s="15" t="s">
        <v>5</v>
      </c>
      <c r="D43" s="17">
        <v>185512.82</v>
      </c>
      <c r="E43" s="17">
        <v>89718.44</v>
      </c>
      <c r="F43" s="17">
        <v>116260.35</v>
      </c>
      <c r="G43" s="17">
        <v>24308.12</v>
      </c>
      <c r="H43" s="37">
        <f t="shared" si="5"/>
        <v>62.669711990793949</v>
      </c>
      <c r="I43" s="25">
        <f t="shared" si="5"/>
        <v>27.093783619064261</v>
      </c>
    </row>
    <row r="44" spans="1:11" s="14" customFormat="1" ht="30.75" customHeight="1" x14ac:dyDescent="0.25">
      <c r="A44" s="19" t="s">
        <v>47</v>
      </c>
      <c r="B44" s="15" t="s">
        <v>27</v>
      </c>
      <c r="C44" s="15" t="s">
        <v>11</v>
      </c>
      <c r="D44" s="17">
        <v>2278.67</v>
      </c>
      <c r="E44" s="17">
        <v>0</v>
      </c>
      <c r="F44" s="17">
        <v>2278.37</v>
      </c>
      <c r="G44" s="17">
        <v>0</v>
      </c>
      <c r="H44" s="37">
        <f t="shared" si="5"/>
        <v>99.986834425344611</v>
      </c>
      <c r="I44" s="28"/>
    </row>
    <row r="45" spans="1:11" s="14" customFormat="1" ht="15" customHeight="1" x14ac:dyDescent="0.25">
      <c r="A45" s="10" t="s">
        <v>48</v>
      </c>
      <c r="B45" s="11" t="s">
        <v>20</v>
      </c>
      <c r="C45" s="11"/>
      <c r="D45" s="24">
        <f>D46+D47</f>
        <v>3692.4500000000003</v>
      </c>
      <c r="E45" s="24">
        <f t="shared" ref="E45:G45" si="9">E46+E47</f>
        <v>0</v>
      </c>
      <c r="F45" s="24">
        <f t="shared" si="9"/>
        <v>3691.6</v>
      </c>
      <c r="G45" s="24">
        <f t="shared" si="9"/>
        <v>0</v>
      </c>
      <c r="H45" s="38">
        <f t="shared" si="5"/>
        <v>99.976980053893755</v>
      </c>
      <c r="I45" s="31"/>
    </row>
    <row r="46" spans="1:11" s="14" customFormat="1" ht="28.15" customHeight="1" x14ac:dyDescent="0.25">
      <c r="A46" s="19" t="s">
        <v>49</v>
      </c>
      <c r="B46" s="15" t="s">
        <v>20</v>
      </c>
      <c r="C46" s="15" t="s">
        <v>34</v>
      </c>
      <c r="D46" s="17">
        <v>2611.7800000000002</v>
      </c>
      <c r="E46" s="17">
        <v>0</v>
      </c>
      <c r="F46" s="6">
        <v>2610.9299999999998</v>
      </c>
      <c r="G46" s="6">
        <v>0</v>
      </c>
      <c r="H46" s="37">
        <f t="shared" si="5"/>
        <v>99.967455145532909</v>
      </c>
      <c r="I46" s="25"/>
      <c r="J46" s="20"/>
      <c r="K46" s="20"/>
    </row>
    <row r="47" spans="1:11" s="20" customFormat="1" ht="28.9" customHeight="1" x14ac:dyDescent="0.25">
      <c r="A47" s="21" t="s">
        <v>50</v>
      </c>
      <c r="B47" s="15" t="s">
        <v>20</v>
      </c>
      <c r="C47" s="15" t="s">
        <v>20</v>
      </c>
      <c r="D47" s="5">
        <v>1080.67</v>
      </c>
      <c r="E47" s="5">
        <v>0</v>
      </c>
      <c r="F47" s="6">
        <v>1080.67</v>
      </c>
      <c r="G47" s="6">
        <v>0</v>
      </c>
      <c r="H47" s="37">
        <f t="shared" si="5"/>
        <v>100</v>
      </c>
      <c r="I47" s="28"/>
    </row>
    <row r="48" spans="1:11" s="14" customFormat="1" ht="14.45" customHeight="1" x14ac:dyDescent="0.25">
      <c r="A48" s="10" t="s">
        <v>51</v>
      </c>
      <c r="B48" s="11" t="s">
        <v>21</v>
      </c>
      <c r="C48" s="11"/>
      <c r="D48" s="24">
        <f>D49+D50+D51+D52</f>
        <v>104651.18</v>
      </c>
      <c r="E48" s="24">
        <f>E49+E50+E51+E52</f>
        <v>82045.11</v>
      </c>
      <c r="F48" s="24">
        <f t="shared" ref="F48:G48" si="10">F49+F50+F51+F52</f>
        <v>101299.53</v>
      </c>
      <c r="G48" s="24">
        <f t="shared" si="10"/>
        <v>78862.959999999992</v>
      </c>
      <c r="H48" s="38">
        <f t="shared" ref="H48:I62" si="11">F48/D48*100</f>
        <v>96.797312748886355</v>
      </c>
      <c r="I48" s="38">
        <f t="shared" si="11"/>
        <v>96.121462936669829</v>
      </c>
    </row>
    <row r="49" spans="1:11" s="14" customFormat="1" ht="15" customHeight="1" x14ac:dyDescent="0.25">
      <c r="A49" s="19" t="s">
        <v>52</v>
      </c>
      <c r="B49" s="15" t="s">
        <v>21</v>
      </c>
      <c r="C49" s="15" t="s">
        <v>5</v>
      </c>
      <c r="D49" s="17">
        <v>6224.91</v>
      </c>
      <c r="E49" s="17">
        <v>0</v>
      </c>
      <c r="F49" s="17">
        <v>6224.91</v>
      </c>
      <c r="G49" s="17">
        <v>0</v>
      </c>
      <c r="H49" s="37">
        <f t="shared" si="11"/>
        <v>100</v>
      </c>
      <c r="I49" s="28"/>
    </row>
    <row r="50" spans="1:11" s="14" customFormat="1" ht="16.149999999999999" customHeight="1" x14ac:dyDescent="0.25">
      <c r="A50" s="19" t="s">
        <v>53</v>
      </c>
      <c r="B50" s="15" t="s">
        <v>21</v>
      </c>
      <c r="C50" s="15" t="s">
        <v>9</v>
      </c>
      <c r="D50" s="17">
        <v>3746.35</v>
      </c>
      <c r="E50" s="17">
        <v>2546.35</v>
      </c>
      <c r="F50" s="6">
        <v>1200</v>
      </c>
      <c r="G50" s="6">
        <v>0</v>
      </c>
      <c r="H50" s="37">
        <f t="shared" si="11"/>
        <v>32.03117701229197</v>
      </c>
      <c r="I50" s="37">
        <f t="shared" si="11"/>
        <v>0</v>
      </c>
      <c r="J50" s="20"/>
      <c r="K50" s="20"/>
    </row>
    <row r="51" spans="1:11" s="14" customFormat="1" ht="15.6" customHeight="1" x14ac:dyDescent="0.25">
      <c r="A51" s="19" t="s">
        <v>54</v>
      </c>
      <c r="B51" s="15" t="s">
        <v>21</v>
      </c>
      <c r="C51" s="15" t="s">
        <v>11</v>
      </c>
      <c r="D51" s="17">
        <v>76066.240000000005</v>
      </c>
      <c r="E51" s="17">
        <v>71650.06</v>
      </c>
      <c r="F51" s="17">
        <v>75430.44</v>
      </c>
      <c r="G51" s="17">
        <v>71014.259999999995</v>
      </c>
      <c r="H51" s="37">
        <f t="shared" si="11"/>
        <v>99.164149562276251</v>
      </c>
      <c r="I51" s="37">
        <f t="shared" si="11"/>
        <v>99.112631587468314</v>
      </c>
    </row>
    <row r="52" spans="1:11" s="14" customFormat="1" ht="29.25" customHeight="1" x14ac:dyDescent="0.25">
      <c r="A52" s="19" t="s">
        <v>55</v>
      </c>
      <c r="B52" s="15" t="s">
        <v>21</v>
      </c>
      <c r="C52" s="15" t="s">
        <v>15</v>
      </c>
      <c r="D52" s="16">
        <v>18613.68</v>
      </c>
      <c r="E52" s="16">
        <v>7848.7</v>
      </c>
      <c r="F52" s="17">
        <v>18444.18</v>
      </c>
      <c r="G52" s="17">
        <v>7848.7</v>
      </c>
      <c r="H52" s="37">
        <f t="shared" si="11"/>
        <v>99.089379424165458</v>
      </c>
      <c r="I52" s="37">
        <f t="shared" si="11"/>
        <v>100</v>
      </c>
    </row>
    <row r="53" spans="1:11" s="14" customFormat="1" ht="29.25" customHeight="1" x14ac:dyDescent="0.25">
      <c r="A53" s="10" t="s">
        <v>56</v>
      </c>
      <c r="B53" s="11" t="s">
        <v>16</v>
      </c>
      <c r="C53" s="15"/>
      <c r="D53" s="24">
        <f>D55+D54+D56</f>
        <v>37782.32</v>
      </c>
      <c r="E53" s="24">
        <f t="shared" ref="E53:G53" si="12">E55+E54+E56</f>
        <v>1300</v>
      </c>
      <c r="F53" s="24">
        <f t="shared" si="12"/>
        <v>37782.01</v>
      </c>
      <c r="G53" s="24">
        <f t="shared" si="12"/>
        <v>1300</v>
      </c>
      <c r="H53" s="38">
        <f t="shared" si="11"/>
        <v>99.999179510416511</v>
      </c>
      <c r="I53" s="38">
        <f t="shared" si="11"/>
        <v>100</v>
      </c>
    </row>
    <row r="54" spans="1:11" s="14" customFormat="1" ht="16.5" customHeight="1" x14ac:dyDescent="0.25">
      <c r="A54" s="19" t="s">
        <v>78</v>
      </c>
      <c r="B54" s="15" t="s">
        <v>16</v>
      </c>
      <c r="C54" s="15" t="s">
        <v>5</v>
      </c>
      <c r="D54" s="17">
        <v>1326.53</v>
      </c>
      <c r="E54" s="17">
        <v>1300</v>
      </c>
      <c r="F54" s="17">
        <v>1326.53</v>
      </c>
      <c r="G54" s="17">
        <v>1300</v>
      </c>
      <c r="H54" s="37">
        <f t="shared" si="11"/>
        <v>100</v>
      </c>
      <c r="I54" s="37">
        <f t="shared" si="11"/>
        <v>100</v>
      </c>
    </row>
    <row r="55" spans="1:11" s="14" customFormat="1" ht="14.45" customHeight="1" x14ac:dyDescent="0.25">
      <c r="A55" s="19" t="s">
        <v>57</v>
      </c>
      <c r="B55" s="15" t="s">
        <v>16</v>
      </c>
      <c r="C55" s="15" t="s">
        <v>7</v>
      </c>
      <c r="D55" s="17">
        <v>6286.6</v>
      </c>
      <c r="E55" s="17">
        <v>0</v>
      </c>
      <c r="F55" s="35">
        <v>6286.6</v>
      </c>
      <c r="G55" s="35">
        <v>0</v>
      </c>
      <c r="H55" s="37">
        <f t="shared" si="11"/>
        <v>100</v>
      </c>
      <c r="I55" s="25"/>
    </row>
    <row r="56" spans="1:11" s="14" customFormat="1" ht="30" customHeight="1" x14ac:dyDescent="0.25">
      <c r="A56" s="19" t="s">
        <v>58</v>
      </c>
      <c r="B56" s="15" t="s">
        <v>16</v>
      </c>
      <c r="C56" s="15" t="s">
        <v>13</v>
      </c>
      <c r="D56" s="17">
        <v>30169.19</v>
      </c>
      <c r="E56" s="17">
        <v>0</v>
      </c>
      <c r="F56" s="17">
        <v>30168.880000000001</v>
      </c>
      <c r="G56" s="17">
        <v>0</v>
      </c>
      <c r="H56" s="37">
        <f t="shared" si="11"/>
        <v>99.998972461640506</v>
      </c>
      <c r="I56" s="37"/>
    </row>
    <row r="57" spans="1:11" s="14" customFormat="1" ht="28.9" customHeight="1" x14ac:dyDescent="0.25">
      <c r="A57" s="10" t="s">
        <v>59</v>
      </c>
      <c r="B57" s="11" t="s">
        <v>30</v>
      </c>
      <c r="C57" s="11"/>
      <c r="D57" s="24">
        <f>D58+D59</f>
        <v>5028.45</v>
      </c>
      <c r="E57" s="24">
        <f t="shared" ref="E57:G57" si="13">E58+E59</f>
        <v>0</v>
      </c>
      <c r="F57" s="24">
        <f t="shared" si="13"/>
        <v>5028.45</v>
      </c>
      <c r="G57" s="24">
        <f t="shared" si="13"/>
        <v>0</v>
      </c>
      <c r="H57" s="38">
        <f t="shared" si="11"/>
        <v>100</v>
      </c>
      <c r="I57" s="40"/>
    </row>
    <row r="58" spans="1:11" s="14" customFormat="1" ht="16.899999999999999" customHeight="1" x14ac:dyDescent="0.25">
      <c r="A58" s="19" t="s">
        <v>60</v>
      </c>
      <c r="B58" s="15" t="s">
        <v>30</v>
      </c>
      <c r="C58" s="15" t="s">
        <v>7</v>
      </c>
      <c r="D58" s="17">
        <v>4728.45</v>
      </c>
      <c r="E58" s="17">
        <v>0</v>
      </c>
      <c r="F58" s="6">
        <v>4728.45</v>
      </c>
      <c r="G58" s="6">
        <v>0</v>
      </c>
      <c r="H58" s="37">
        <f t="shared" si="11"/>
        <v>100</v>
      </c>
      <c r="I58" s="39"/>
      <c r="J58" s="20"/>
      <c r="K58" s="20"/>
    </row>
    <row r="59" spans="1:11" s="22" customFormat="1" ht="29.45" customHeight="1" x14ac:dyDescent="0.25">
      <c r="A59" s="21" t="s">
        <v>61</v>
      </c>
      <c r="B59" s="15" t="s">
        <v>30</v>
      </c>
      <c r="C59" s="15" t="s">
        <v>11</v>
      </c>
      <c r="D59" s="5">
        <v>300</v>
      </c>
      <c r="E59" s="5">
        <v>0</v>
      </c>
      <c r="F59" s="6">
        <v>300</v>
      </c>
      <c r="G59" s="6">
        <v>0</v>
      </c>
      <c r="H59" s="37">
        <f t="shared" si="11"/>
        <v>100</v>
      </c>
      <c r="I59" s="39"/>
      <c r="J59" s="20"/>
      <c r="K59" s="20"/>
    </row>
    <row r="60" spans="1:11" s="20" customFormat="1" ht="42.6" customHeight="1" x14ac:dyDescent="0.25">
      <c r="A60" s="10" t="s">
        <v>62</v>
      </c>
      <c r="B60" s="11" t="s">
        <v>18</v>
      </c>
      <c r="C60" s="11"/>
      <c r="D60" s="26">
        <f t="shared" ref="D60:G60" si="14">D61</f>
        <v>8229</v>
      </c>
      <c r="E60" s="26">
        <f t="shared" si="14"/>
        <v>0</v>
      </c>
      <c r="F60" s="26">
        <f t="shared" si="14"/>
        <v>7776.85</v>
      </c>
      <c r="G60" s="26">
        <f t="shared" si="14"/>
        <v>0</v>
      </c>
      <c r="H60" s="38">
        <f t="shared" si="11"/>
        <v>94.505407704459842</v>
      </c>
      <c r="I60" s="39"/>
    </row>
    <row r="61" spans="1:11" s="20" customFormat="1" ht="30" customHeight="1" x14ac:dyDescent="0.25">
      <c r="A61" s="19" t="s">
        <v>63</v>
      </c>
      <c r="B61" s="15" t="s">
        <v>18</v>
      </c>
      <c r="C61" s="15" t="s">
        <v>5</v>
      </c>
      <c r="D61" s="5">
        <v>8229</v>
      </c>
      <c r="E61" s="5">
        <v>0</v>
      </c>
      <c r="F61" s="6">
        <v>7776.85</v>
      </c>
      <c r="G61" s="6">
        <v>0</v>
      </c>
      <c r="H61" s="37">
        <f t="shared" si="11"/>
        <v>94.505407704459842</v>
      </c>
      <c r="I61" s="39"/>
    </row>
    <row r="62" spans="1:11" s="20" customFormat="1" ht="16.149999999999999" customHeight="1" x14ac:dyDescent="0.25">
      <c r="A62" s="4" t="s">
        <v>64</v>
      </c>
      <c r="B62" s="15"/>
      <c r="C62" s="15"/>
      <c r="D62" s="32">
        <f>D10+D19+D24+D29+D34+D37+D42+D45+D48+D53+D57+D60</f>
        <v>2610748.3300000005</v>
      </c>
      <c r="E62" s="32">
        <f>E10+E19+E24+E29+E34+E37+E42+E45+E48+E53+E57+E60</f>
        <v>1604319.19</v>
      </c>
      <c r="F62" s="32">
        <f>F10+F19+F24+F29+F34+F37+F42+F45+F48+F53+F57+F60</f>
        <v>1747931.7400000002</v>
      </c>
      <c r="G62" s="32">
        <f>G10+G19+G24+G29+G34+G37+G42+G45+G48+G53+G57+G60</f>
        <v>780941.12999999989</v>
      </c>
      <c r="H62" s="38">
        <f t="shared" si="11"/>
        <v>66.951368690524063</v>
      </c>
      <c r="I62" s="38">
        <f t="shared" si="11"/>
        <v>48.677416244082941</v>
      </c>
      <c r="J62" s="14"/>
      <c r="K62" s="14"/>
    </row>
    <row r="63" spans="1:11" s="14" customFormat="1" x14ac:dyDescent="0.25">
      <c r="D63" s="33"/>
      <c r="E63" s="33"/>
    </row>
    <row r="64" spans="1:11" s="14" customFormat="1" x14ac:dyDescent="0.25">
      <c r="D64" s="33"/>
      <c r="E64" s="33"/>
    </row>
    <row r="65" spans="4:11" s="14" customFormat="1" x14ac:dyDescent="0.25">
      <c r="D65" s="33"/>
      <c r="E65" s="33"/>
      <c r="F65" s="34">
        <v>1747931.8</v>
      </c>
      <c r="G65" s="34"/>
      <c r="H65" s="34"/>
      <c r="I65" s="34"/>
      <c r="J65" s="34"/>
      <c r="K65" s="34"/>
    </row>
    <row r="66" spans="4:11" x14ac:dyDescent="0.25">
      <c r="F66" s="34">
        <f>F62-F65</f>
        <v>-5.9999999823048711E-2</v>
      </c>
    </row>
  </sheetData>
  <autoFilter ref="A10:N62" xr:uid="{00000000-0009-0000-0000-000003000000}"/>
  <mergeCells count="12">
    <mergeCell ref="H8:I8"/>
    <mergeCell ref="D1:E1"/>
    <mergeCell ref="G1:I1"/>
    <mergeCell ref="D2:E2"/>
    <mergeCell ref="D3:E3"/>
    <mergeCell ref="D4:E4"/>
    <mergeCell ref="A6:J6"/>
    <mergeCell ref="A8:A9"/>
    <mergeCell ref="B8:B9"/>
    <mergeCell ref="C8:C9"/>
    <mergeCell ref="D8:E8"/>
    <mergeCell ref="F8:G8"/>
  </mergeCells>
  <pageMargins left="0.98425196850393704" right="0.59055118110236227" top="0.78740157480314965" bottom="0.78740157480314965" header="0.19685039370078741" footer="0.39370078740157483"/>
  <pageSetup paperSize="9" scale="63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62"/>
  <sheetViews>
    <sheetView topLeftCell="A21" zoomScaleNormal="100" workbookViewId="0">
      <selection activeCell="D15" sqref="D15"/>
    </sheetView>
  </sheetViews>
  <sheetFormatPr defaultColWidth="9.140625" defaultRowHeight="15" x14ac:dyDescent="0.25"/>
  <cols>
    <col min="1" max="1" width="38.7109375" style="34" customWidth="1"/>
    <col min="2" max="2" width="4.7109375" style="34" customWidth="1"/>
    <col min="3" max="3" width="5.140625" style="34" customWidth="1"/>
    <col min="4" max="4" width="12.28515625" style="34" customWidth="1"/>
    <col min="5" max="5" width="18.140625" style="14" customWidth="1"/>
    <col min="6" max="6" width="18" style="34" customWidth="1"/>
    <col min="7" max="7" width="17.7109375" style="34" customWidth="1"/>
    <col min="8" max="8" width="10.140625" style="34" customWidth="1"/>
    <col min="9" max="9" width="10.28515625" style="34" customWidth="1"/>
    <col min="10" max="16384" width="9.140625" style="34"/>
  </cols>
  <sheetData>
    <row r="1" spans="1:10" s="7" customFormat="1" ht="70.5" customHeight="1" x14ac:dyDescent="0.25">
      <c r="D1" s="66"/>
      <c r="E1" s="66"/>
      <c r="G1" s="67" t="s">
        <v>71</v>
      </c>
      <c r="H1" s="67"/>
      <c r="I1" s="67"/>
    </row>
    <row r="2" spans="1:10" s="7" customFormat="1" x14ac:dyDescent="0.2">
      <c r="D2" s="66"/>
      <c r="E2" s="66"/>
    </row>
    <row r="3" spans="1:10" s="7" customFormat="1" ht="9.75" customHeight="1" x14ac:dyDescent="0.2">
      <c r="D3" s="68"/>
      <c r="E3" s="68"/>
    </row>
    <row r="4" spans="1:10" s="7" customFormat="1" hidden="1" x14ac:dyDescent="0.2">
      <c r="D4" s="69"/>
      <c r="E4" s="69"/>
    </row>
    <row r="5" spans="1:10" s="7" customFormat="1" ht="12.75" hidden="1" x14ac:dyDescent="0.2">
      <c r="E5" s="42"/>
    </row>
    <row r="6" spans="1:10" s="1" customFormat="1" ht="35.25" customHeight="1" x14ac:dyDescent="0.25">
      <c r="A6" s="70" t="s">
        <v>72</v>
      </c>
      <c r="B6" s="70"/>
      <c r="C6" s="70"/>
      <c r="D6" s="70"/>
      <c r="E6" s="70"/>
      <c r="F6" s="70"/>
      <c r="G6" s="70"/>
      <c r="H6" s="70"/>
      <c r="I6" s="70"/>
      <c r="J6" s="70"/>
    </row>
    <row r="7" spans="1:10" s="9" customFormat="1" ht="9.75" customHeight="1" x14ac:dyDescent="0.25">
      <c r="A7" s="8"/>
      <c r="B7" s="8"/>
      <c r="C7" s="8"/>
      <c r="D7" s="8"/>
      <c r="E7" s="43"/>
    </row>
    <row r="8" spans="1:10" s="9" customFormat="1" ht="15" customHeight="1" x14ac:dyDescent="0.25">
      <c r="A8" s="71" t="s">
        <v>0</v>
      </c>
      <c r="B8" s="73" t="s">
        <v>1</v>
      </c>
      <c r="C8" s="73" t="s">
        <v>2</v>
      </c>
      <c r="D8" s="75" t="s">
        <v>68</v>
      </c>
      <c r="E8" s="76"/>
      <c r="F8" s="65" t="s">
        <v>65</v>
      </c>
      <c r="G8" s="65"/>
      <c r="H8" s="65" t="s">
        <v>66</v>
      </c>
      <c r="I8" s="65"/>
    </row>
    <row r="9" spans="1:10" s="9" customFormat="1" ht="99.75" x14ac:dyDescent="0.25">
      <c r="A9" s="72"/>
      <c r="B9" s="74"/>
      <c r="C9" s="74"/>
      <c r="D9" s="41" t="s">
        <v>3</v>
      </c>
      <c r="E9" s="41" t="s">
        <v>67</v>
      </c>
      <c r="F9" s="41" t="s">
        <v>3</v>
      </c>
      <c r="G9" s="41" t="s">
        <v>67</v>
      </c>
      <c r="H9" s="41" t="s">
        <v>3</v>
      </c>
      <c r="I9" s="41" t="s">
        <v>67</v>
      </c>
    </row>
    <row r="10" spans="1:10" s="14" customFormat="1" ht="28.5" x14ac:dyDescent="0.25">
      <c r="A10" s="10" t="s">
        <v>4</v>
      </c>
      <c r="B10" s="11" t="s">
        <v>5</v>
      </c>
      <c r="C10" s="11"/>
      <c r="D10" s="12">
        <f>D12+D13+D15+D16+D18+D11+D14+D17</f>
        <v>247944</v>
      </c>
      <c r="E10" s="12">
        <f t="shared" ref="E10:G10" si="0">E12+E13+E15+E16+E18+E11+E14+E17</f>
        <v>1027</v>
      </c>
      <c r="F10" s="12">
        <f t="shared" si="0"/>
        <v>244676</v>
      </c>
      <c r="G10" s="12">
        <f t="shared" si="0"/>
        <v>1027</v>
      </c>
      <c r="H10" s="13">
        <f t="shared" ref="H10:I27" si="1">F10/D10*100</f>
        <v>98.681960442680605</v>
      </c>
      <c r="I10" s="13">
        <f>G10/E10*100</f>
        <v>100</v>
      </c>
    </row>
    <row r="11" spans="1:10" s="18" customFormat="1" ht="45" customHeight="1" x14ac:dyDescent="0.25">
      <c r="A11" s="2" t="s">
        <v>6</v>
      </c>
      <c r="B11" s="15" t="s">
        <v>5</v>
      </c>
      <c r="C11" s="15" t="s">
        <v>7</v>
      </c>
      <c r="D11" s="16">
        <v>2386</v>
      </c>
      <c r="E11" s="16">
        <v>0</v>
      </c>
      <c r="F11" s="17">
        <v>2386</v>
      </c>
      <c r="G11" s="17">
        <v>0</v>
      </c>
      <c r="H11" s="37">
        <f t="shared" si="1"/>
        <v>100</v>
      </c>
      <c r="I11" s="37"/>
    </row>
    <row r="12" spans="1:10" s="20" customFormat="1" ht="79.5" customHeight="1" x14ac:dyDescent="0.25">
      <c r="A12" s="19" t="s">
        <v>8</v>
      </c>
      <c r="B12" s="15" t="s">
        <v>5</v>
      </c>
      <c r="C12" s="15" t="s">
        <v>9</v>
      </c>
      <c r="D12" s="5">
        <v>10306</v>
      </c>
      <c r="E12" s="5">
        <v>0</v>
      </c>
      <c r="F12" s="6">
        <v>10306</v>
      </c>
      <c r="G12" s="6">
        <v>0</v>
      </c>
      <c r="H12" s="37">
        <f t="shared" si="1"/>
        <v>100</v>
      </c>
      <c r="I12" s="37"/>
    </row>
    <row r="13" spans="1:10" s="20" customFormat="1" ht="75.75" customHeight="1" x14ac:dyDescent="0.25">
      <c r="A13" s="19" t="s">
        <v>10</v>
      </c>
      <c r="B13" s="15" t="s">
        <v>5</v>
      </c>
      <c r="C13" s="15" t="s">
        <v>11</v>
      </c>
      <c r="D13" s="5">
        <v>67252</v>
      </c>
      <c r="E13" s="5">
        <v>0</v>
      </c>
      <c r="F13" s="6">
        <v>66414</v>
      </c>
      <c r="G13" s="6">
        <v>0</v>
      </c>
      <c r="H13" s="37">
        <f t="shared" si="1"/>
        <v>98.753940403259392</v>
      </c>
      <c r="I13" s="37"/>
    </row>
    <row r="14" spans="1:10" s="22" customFormat="1" ht="15.6" customHeight="1" x14ac:dyDescent="0.25">
      <c r="A14" s="21" t="s">
        <v>12</v>
      </c>
      <c r="B14" s="15" t="s">
        <v>5</v>
      </c>
      <c r="C14" s="15" t="s">
        <v>13</v>
      </c>
      <c r="D14" s="5">
        <v>6</v>
      </c>
      <c r="E14" s="5">
        <v>6</v>
      </c>
      <c r="F14" s="6">
        <v>6</v>
      </c>
      <c r="G14" s="6">
        <v>6</v>
      </c>
      <c r="H14" s="37">
        <f t="shared" si="1"/>
        <v>100</v>
      </c>
      <c r="I14" s="37">
        <f t="shared" si="1"/>
        <v>100</v>
      </c>
    </row>
    <row r="15" spans="1:10" s="20" customFormat="1" ht="58.5" customHeight="1" x14ac:dyDescent="0.25">
      <c r="A15" s="19" t="s">
        <v>14</v>
      </c>
      <c r="B15" s="15" t="s">
        <v>5</v>
      </c>
      <c r="C15" s="15" t="s">
        <v>15</v>
      </c>
      <c r="D15" s="5">
        <v>18860</v>
      </c>
      <c r="E15" s="5">
        <v>0</v>
      </c>
      <c r="F15" s="23">
        <v>18859</v>
      </c>
      <c r="G15" s="6">
        <v>0</v>
      </c>
      <c r="H15" s="37">
        <f t="shared" si="1"/>
        <v>99.994697773064686</v>
      </c>
      <c r="I15" s="37"/>
    </row>
    <row r="16" spans="1:10" s="20" customFormat="1" ht="31.15" customHeight="1" x14ac:dyDescent="0.25">
      <c r="A16" s="36" t="s">
        <v>69</v>
      </c>
      <c r="B16" s="15" t="s">
        <v>5</v>
      </c>
      <c r="C16" s="15" t="s">
        <v>34</v>
      </c>
      <c r="D16" s="5">
        <v>536</v>
      </c>
      <c r="E16" s="5">
        <v>0</v>
      </c>
      <c r="F16" s="23">
        <v>536</v>
      </c>
      <c r="G16" s="6">
        <v>0</v>
      </c>
      <c r="H16" s="37">
        <f t="shared" si="1"/>
        <v>100</v>
      </c>
      <c r="I16" s="37"/>
    </row>
    <row r="17" spans="1:11" s="20" customFormat="1" ht="19.5" customHeight="1" x14ac:dyDescent="0.25">
      <c r="A17" s="36" t="s">
        <v>73</v>
      </c>
      <c r="B17" s="15" t="s">
        <v>5</v>
      </c>
      <c r="C17" s="15" t="s">
        <v>16</v>
      </c>
      <c r="D17" s="5">
        <v>600</v>
      </c>
      <c r="E17" s="5">
        <v>0</v>
      </c>
      <c r="F17" s="23">
        <v>0</v>
      </c>
      <c r="G17" s="6">
        <v>0</v>
      </c>
      <c r="H17" s="37">
        <f t="shared" si="1"/>
        <v>0</v>
      </c>
      <c r="I17" s="37"/>
    </row>
    <row r="18" spans="1:11" s="20" customFormat="1" ht="15" customHeight="1" x14ac:dyDescent="0.25">
      <c r="A18" s="19" t="s">
        <v>17</v>
      </c>
      <c r="B18" s="15" t="s">
        <v>5</v>
      </c>
      <c r="C18" s="15" t="s">
        <v>18</v>
      </c>
      <c r="D18" s="5">
        <v>147998</v>
      </c>
      <c r="E18" s="5">
        <v>1021</v>
      </c>
      <c r="F18" s="6">
        <v>146169</v>
      </c>
      <c r="G18" s="6">
        <v>1021</v>
      </c>
      <c r="H18" s="37">
        <f t="shared" si="1"/>
        <v>98.764172488817408</v>
      </c>
      <c r="I18" s="37">
        <f t="shared" si="1"/>
        <v>100</v>
      </c>
    </row>
    <row r="19" spans="1:11" s="20" customFormat="1" ht="57" customHeight="1" x14ac:dyDescent="0.25">
      <c r="A19" s="10" t="s">
        <v>19</v>
      </c>
      <c r="B19" s="11" t="s">
        <v>9</v>
      </c>
      <c r="C19" s="15"/>
      <c r="D19" s="24">
        <f>D20+D21</f>
        <v>20950</v>
      </c>
      <c r="E19" s="24">
        <f t="shared" ref="E19:G19" si="2">E20+E21</f>
        <v>1355</v>
      </c>
      <c r="F19" s="24">
        <f t="shared" si="2"/>
        <v>19686</v>
      </c>
      <c r="G19" s="24">
        <f t="shared" si="2"/>
        <v>1355</v>
      </c>
      <c r="H19" s="38">
        <f t="shared" si="1"/>
        <v>93.966587112171837</v>
      </c>
      <c r="I19" s="38">
        <f t="shared" si="1"/>
        <v>100</v>
      </c>
    </row>
    <row r="20" spans="1:11" s="20" customFormat="1" ht="61.5" customHeight="1" x14ac:dyDescent="0.25">
      <c r="A20" s="19" t="s">
        <v>70</v>
      </c>
      <c r="B20" s="15" t="s">
        <v>9</v>
      </c>
      <c r="C20" s="15" t="s">
        <v>21</v>
      </c>
      <c r="D20" s="5">
        <v>17743</v>
      </c>
      <c r="E20" s="5">
        <v>0</v>
      </c>
      <c r="F20" s="23">
        <v>16538</v>
      </c>
      <c r="G20" s="23">
        <v>0</v>
      </c>
      <c r="H20" s="37">
        <f t="shared" si="1"/>
        <v>93.208589302823654</v>
      </c>
      <c r="I20" s="37">
        <v>0</v>
      </c>
    </row>
    <row r="21" spans="1:11" s="20" customFormat="1" ht="43.15" customHeight="1" x14ac:dyDescent="0.25">
      <c r="A21" s="19" t="s">
        <v>22</v>
      </c>
      <c r="B21" s="15" t="s">
        <v>9</v>
      </c>
      <c r="C21" s="15" t="s">
        <v>23</v>
      </c>
      <c r="D21" s="5">
        <v>3207</v>
      </c>
      <c r="E21" s="5">
        <v>1355</v>
      </c>
      <c r="F21" s="23">
        <v>3148</v>
      </c>
      <c r="G21" s="23">
        <v>1355</v>
      </c>
      <c r="H21" s="37">
        <f t="shared" si="1"/>
        <v>98.160274399750548</v>
      </c>
      <c r="I21" s="37">
        <f t="shared" si="1"/>
        <v>100</v>
      </c>
    </row>
    <row r="22" spans="1:11" s="20" customFormat="1" ht="16.149999999999999" customHeight="1" x14ac:dyDescent="0.25">
      <c r="A22" s="10" t="s">
        <v>24</v>
      </c>
      <c r="B22" s="11" t="s">
        <v>11</v>
      </c>
      <c r="C22" s="11"/>
      <c r="D22" s="24">
        <f>D24+D25+D26+D23</f>
        <v>285656</v>
      </c>
      <c r="E22" s="24">
        <f t="shared" ref="E22:G22" si="3">E24+E25+E26+E23</f>
        <v>174601</v>
      </c>
      <c r="F22" s="24">
        <f t="shared" si="3"/>
        <v>250657</v>
      </c>
      <c r="G22" s="24">
        <f t="shared" si="3"/>
        <v>147407</v>
      </c>
      <c r="H22" s="38">
        <f t="shared" si="1"/>
        <v>87.747850561514554</v>
      </c>
      <c r="I22" s="38">
        <f t="shared" si="1"/>
        <v>84.425060566663419</v>
      </c>
    </row>
    <row r="23" spans="1:11" s="20" customFormat="1" ht="16.149999999999999" customHeight="1" x14ac:dyDescent="0.25">
      <c r="A23" s="21" t="s">
        <v>25</v>
      </c>
      <c r="B23" s="15" t="s">
        <v>11</v>
      </c>
      <c r="C23" s="15" t="s">
        <v>13</v>
      </c>
      <c r="D23" s="16">
        <v>3414</v>
      </c>
      <c r="E23" s="16">
        <v>3414</v>
      </c>
      <c r="F23" s="23">
        <v>1781</v>
      </c>
      <c r="G23" s="23">
        <v>1781</v>
      </c>
      <c r="H23" s="37">
        <f t="shared" si="1"/>
        <v>52.167545401288805</v>
      </c>
      <c r="I23" s="37">
        <f t="shared" si="1"/>
        <v>52.167545401288805</v>
      </c>
    </row>
    <row r="24" spans="1:11" s="20" customFormat="1" ht="15.6" customHeight="1" x14ac:dyDescent="0.25">
      <c r="A24" s="19" t="s">
        <v>26</v>
      </c>
      <c r="B24" s="15" t="s">
        <v>11</v>
      </c>
      <c r="C24" s="15" t="s">
        <v>27</v>
      </c>
      <c r="D24" s="17">
        <v>34026</v>
      </c>
      <c r="E24" s="17">
        <v>29536</v>
      </c>
      <c r="F24" s="23">
        <v>31865</v>
      </c>
      <c r="G24" s="23">
        <v>27561</v>
      </c>
      <c r="H24" s="37">
        <f t="shared" si="1"/>
        <v>93.648974313760064</v>
      </c>
      <c r="I24" s="37">
        <f t="shared" si="1"/>
        <v>93.313244853737814</v>
      </c>
    </row>
    <row r="25" spans="1:11" s="20" customFormat="1" ht="15" customHeight="1" x14ac:dyDescent="0.25">
      <c r="A25" s="19" t="s">
        <v>28</v>
      </c>
      <c r="B25" s="15" t="s">
        <v>11</v>
      </c>
      <c r="C25" s="15" t="s">
        <v>20</v>
      </c>
      <c r="D25" s="5">
        <v>219732</v>
      </c>
      <c r="E25" s="5">
        <v>137080</v>
      </c>
      <c r="F25" s="23">
        <v>194495</v>
      </c>
      <c r="G25" s="23">
        <v>113494</v>
      </c>
      <c r="H25" s="37">
        <f t="shared" si="1"/>
        <v>88.514645113137817</v>
      </c>
      <c r="I25" s="37">
        <f t="shared" si="1"/>
        <v>82.793988911584478</v>
      </c>
    </row>
    <row r="26" spans="1:11" s="20" customFormat="1" ht="31.5" customHeight="1" x14ac:dyDescent="0.25">
      <c r="A26" s="19" t="s">
        <v>29</v>
      </c>
      <c r="B26" s="15" t="s">
        <v>11</v>
      </c>
      <c r="C26" s="15" t="s">
        <v>30</v>
      </c>
      <c r="D26" s="5">
        <v>28484</v>
      </c>
      <c r="E26" s="5">
        <v>4571</v>
      </c>
      <c r="F26" s="23">
        <v>22516</v>
      </c>
      <c r="G26" s="23">
        <v>4571</v>
      </c>
      <c r="H26" s="37">
        <f t="shared" si="1"/>
        <v>79.047886532790329</v>
      </c>
      <c r="I26" s="25">
        <f t="shared" si="1"/>
        <v>100</v>
      </c>
    </row>
    <row r="27" spans="1:11" s="20" customFormat="1" ht="30" customHeight="1" x14ac:dyDescent="0.25">
      <c r="A27" s="10" t="s">
        <v>31</v>
      </c>
      <c r="B27" s="11" t="s">
        <v>13</v>
      </c>
      <c r="C27" s="11"/>
      <c r="D27" s="26">
        <f>D28+D29+D30+D31</f>
        <v>1462136</v>
      </c>
      <c r="E27" s="26">
        <f t="shared" ref="E27:G27" si="4">E28+E29+E30+E31</f>
        <v>1325443</v>
      </c>
      <c r="F27" s="26">
        <f t="shared" si="4"/>
        <v>1189582</v>
      </c>
      <c r="G27" s="26">
        <f t="shared" si="4"/>
        <v>1061103</v>
      </c>
      <c r="H27" s="38">
        <f t="shared" si="1"/>
        <v>81.359189569232953</v>
      </c>
      <c r="I27" s="27">
        <f t="shared" si="1"/>
        <v>80.056479229963116</v>
      </c>
    </row>
    <row r="28" spans="1:11" s="20" customFormat="1" ht="19.5" customHeight="1" x14ac:dyDescent="0.25">
      <c r="A28" s="19" t="s">
        <v>32</v>
      </c>
      <c r="B28" s="15" t="s">
        <v>13</v>
      </c>
      <c r="C28" s="15" t="s">
        <v>5</v>
      </c>
      <c r="D28" s="5">
        <v>5926</v>
      </c>
      <c r="E28" s="5">
        <v>0</v>
      </c>
      <c r="F28" s="6">
        <v>5924</v>
      </c>
      <c r="G28" s="6">
        <v>0</v>
      </c>
      <c r="H28" s="37">
        <f t="shared" ref="H28:I45" si="5">F28/D28*100</f>
        <v>99.966250421869731</v>
      </c>
      <c r="I28" s="25"/>
    </row>
    <row r="29" spans="1:11" s="20" customFormat="1" ht="18" customHeight="1" x14ac:dyDescent="0.25">
      <c r="A29" s="19" t="s">
        <v>33</v>
      </c>
      <c r="B29" s="15" t="s">
        <v>13</v>
      </c>
      <c r="C29" s="15" t="s">
        <v>7</v>
      </c>
      <c r="D29" s="5">
        <v>1097243</v>
      </c>
      <c r="E29" s="5">
        <v>1083080</v>
      </c>
      <c r="F29" s="6">
        <v>832896</v>
      </c>
      <c r="G29" s="6">
        <v>818740</v>
      </c>
      <c r="H29" s="37">
        <f t="shared" si="5"/>
        <v>75.908071411710992</v>
      </c>
      <c r="I29" s="25">
        <f t="shared" si="5"/>
        <v>75.593677290689527</v>
      </c>
    </row>
    <row r="30" spans="1:11" s="20" customFormat="1" ht="16.5" customHeight="1" x14ac:dyDescent="0.25">
      <c r="A30" s="19" t="s">
        <v>35</v>
      </c>
      <c r="B30" s="15" t="s">
        <v>13</v>
      </c>
      <c r="C30" s="15" t="s">
        <v>9</v>
      </c>
      <c r="D30" s="5">
        <v>187963</v>
      </c>
      <c r="E30" s="5">
        <v>75359</v>
      </c>
      <c r="F30" s="6">
        <v>182756</v>
      </c>
      <c r="G30" s="6">
        <v>75359</v>
      </c>
      <c r="H30" s="37">
        <f t="shared" si="5"/>
        <v>97.229773944872136</v>
      </c>
      <c r="I30" s="25">
        <f t="shared" si="5"/>
        <v>100</v>
      </c>
    </row>
    <row r="31" spans="1:11" s="20" customFormat="1" ht="33" customHeight="1" x14ac:dyDescent="0.25">
      <c r="A31" s="3" t="s">
        <v>36</v>
      </c>
      <c r="B31" s="15" t="s">
        <v>13</v>
      </c>
      <c r="C31" s="15" t="s">
        <v>13</v>
      </c>
      <c r="D31" s="5">
        <v>171004</v>
      </c>
      <c r="E31" s="5">
        <v>167004</v>
      </c>
      <c r="F31" s="6">
        <v>168006</v>
      </c>
      <c r="G31" s="6">
        <v>167004</v>
      </c>
      <c r="H31" s="37">
        <f t="shared" si="5"/>
        <v>98.246824635681037</v>
      </c>
      <c r="I31" s="25">
        <f t="shared" si="5"/>
        <v>100</v>
      </c>
    </row>
    <row r="32" spans="1:11" s="20" customFormat="1" ht="16.899999999999999" customHeight="1" x14ac:dyDescent="0.25">
      <c r="A32" s="10" t="s">
        <v>37</v>
      </c>
      <c r="B32" s="11" t="s">
        <v>15</v>
      </c>
      <c r="C32" s="11"/>
      <c r="D32" s="24">
        <f>D33+D34</f>
        <v>76384</v>
      </c>
      <c r="E32" s="24">
        <f t="shared" ref="E32:G32" si="6">E33+E34</f>
        <v>75019</v>
      </c>
      <c r="F32" s="24">
        <f t="shared" si="6"/>
        <v>41251</v>
      </c>
      <c r="G32" s="24">
        <f t="shared" si="6"/>
        <v>40139</v>
      </c>
      <c r="H32" s="38">
        <f t="shared" si="5"/>
        <v>54.004765395894424</v>
      </c>
      <c r="I32" s="27">
        <f t="shared" si="5"/>
        <v>53.505112038283627</v>
      </c>
      <c r="J32" s="14"/>
      <c r="K32" s="14"/>
    </row>
    <row r="33" spans="1:11" s="20" customFormat="1" ht="27.6" customHeight="1" x14ac:dyDescent="0.25">
      <c r="A33" s="3" t="s">
        <v>38</v>
      </c>
      <c r="B33" s="15" t="s">
        <v>15</v>
      </c>
      <c r="C33" s="15" t="s">
        <v>7</v>
      </c>
      <c r="D33" s="17">
        <v>75360</v>
      </c>
      <c r="E33" s="17">
        <v>74144</v>
      </c>
      <c r="F33" s="17">
        <v>40417</v>
      </c>
      <c r="G33" s="17">
        <v>39454</v>
      </c>
      <c r="H33" s="37">
        <f t="shared" si="5"/>
        <v>53.631900212314221</v>
      </c>
      <c r="I33" s="25">
        <f t="shared" si="5"/>
        <v>53.212667242123437</v>
      </c>
      <c r="J33" s="14"/>
      <c r="K33" s="14"/>
    </row>
    <row r="34" spans="1:11" s="14" customFormat="1" ht="30.75" customHeight="1" x14ac:dyDescent="0.25">
      <c r="A34" s="29" t="s">
        <v>39</v>
      </c>
      <c r="B34" s="15" t="s">
        <v>15</v>
      </c>
      <c r="C34" s="15" t="s">
        <v>13</v>
      </c>
      <c r="D34" s="17">
        <v>1024</v>
      </c>
      <c r="E34" s="17">
        <v>875</v>
      </c>
      <c r="F34" s="6">
        <v>834</v>
      </c>
      <c r="G34" s="6">
        <v>685</v>
      </c>
      <c r="H34" s="37">
        <f t="shared" si="5"/>
        <v>81.4453125</v>
      </c>
      <c r="I34" s="25">
        <f t="shared" si="5"/>
        <v>78.285714285714278</v>
      </c>
      <c r="J34" s="20"/>
      <c r="K34" s="20"/>
    </row>
    <row r="35" spans="1:11" s="14" customFormat="1" ht="16.149999999999999" customHeight="1" x14ac:dyDescent="0.25">
      <c r="A35" s="10" t="s">
        <v>40</v>
      </c>
      <c r="B35" s="11" t="s">
        <v>34</v>
      </c>
      <c r="C35" s="11"/>
      <c r="D35" s="24">
        <f>D36+D38+D39+D37</f>
        <v>198995</v>
      </c>
      <c r="E35" s="24">
        <f>E36+E38+E39+E37</f>
        <v>32065</v>
      </c>
      <c r="F35" s="24">
        <f t="shared" ref="F35:G35" si="7">F36+F38+F39+F37</f>
        <v>193992</v>
      </c>
      <c r="G35" s="24">
        <f t="shared" si="7"/>
        <v>29490</v>
      </c>
      <c r="H35" s="38">
        <f t="shared" si="5"/>
        <v>97.485866479057265</v>
      </c>
      <c r="I35" s="27">
        <f t="shared" si="5"/>
        <v>91.969437080929367</v>
      </c>
    </row>
    <row r="36" spans="1:11" s="14" customFormat="1" ht="15.6" customHeight="1" x14ac:dyDescent="0.25">
      <c r="A36" s="19" t="s">
        <v>41</v>
      </c>
      <c r="B36" s="15" t="s">
        <v>34</v>
      </c>
      <c r="C36" s="15" t="s">
        <v>7</v>
      </c>
      <c r="D36" s="17">
        <v>146144</v>
      </c>
      <c r="E36" s="17">
        <v>0</v>
      </c>
      <c r="F36" s="17">
        <v>144292</v>
      </c>
      <c r="G36" s="17">
        <v>0</v>
      </c>
      <c r="H36" s="37">
        <f t="shared" si="5"/>
        <v>98.732756733085182</v>
      </c>
      <c r="I36" s="25"/>
    </row>
    <row r="37" spans="1:11" s="18" customFormat="1" ht="42.6" customHeight="1" x14ac:dyDescent="0.25">
      <c r="A37" s="21" t="s">
        <v>42</v>
      </c>
      <c r="B37" s="15" t="s">
        <v>34</v>
      </c>
      <c r="C37" s="15" t="s">
        <v>13</v>
      </c>
      <c r="D37" s="5">
        <v>683</v>
      </c>
      <c r="E37" s="5">
        <v>0</v>
      </c>
      <c r="F37" s="17">
        <v>626</v>
      </c>
      <c r="G37" s="17">
        <v>0</v>
      </c>
      <c r="H37" s="37">
        <f t="shared" si="5"/>
        <v>91.654465592972173</v>
      </c>
      <c r="I37" s="28"/>
    </row>
    <row r="38" spans="1:11" s="14" customFormat="1" ht="28.15" customHeight="1" x14ac:dyDescent="0.25">
      <c r="A38" s="30" t="s">
        <v>43</v>
      </c>
      <c r="B38" s="15" t="s">
        <v>34</v>
      </c>
      <c r="C38" s="15" t="s">
        <v>34</v>
      </c>
      <c r="D38" s="5">
        <v>10945</v>
      </c>
      <c r="E38" s="5">
        <v>1691</v>
      </c>
      <c r="F38" s="17">
        <v>10745</v>
      </c>
      <c r="G38" s="17">
        <v>1491</v>
      </c>
      <c r="H38" s="37">
        <f t="shared" si="5"/>
        <v>98.172681589767024</v>
      </c>
      <c r="I38" s="25">
        <f t="shared" si="5"/>
        <v>88.172678888231815</v>
      </c>
    </row>
    <row r="39" spans="1:11" s="14" customFormat="1" ht="16.149999999999999" customHeight="1" x14ac:dyDescent="0.25">
      <c r="A39" s="21" t="s">
        <v>44</v>
      </c>
      <c r="B39" s="15" t="s">
        <v>34</v>
      </c>
      <c r="C39" s="15" t="s">
        <v>20</v>
      </c>
      <c r="D39" s="5">
        <v>41223</v>
      </c>
      <c r="E39" s="5">
        <v>30374</v>
      </c>
      <c r="F39" s="17">
        <v>38329</v>
      </c>
      <c r="G39" s="17">
        <v>27999</v>
      </c>
      <c r="H39" s="37">
        <f t="shared" si="5"/>
        <v>92.979647284283047</v>
      </c>
      <c r="I39" s="25">
        <f t="shared" si="5"/>
        <v>92.180812537038264</v>
      </c>
    </row>
    <row r="40" spans="1:11" s="14" customFormat="1" ht="18" customHeight="1" x14ac:dyDescent="0.25">
      <c r="A40" s="10" t="s">
        <v>45</v>
      </c>
      <c r="B40" s="11" t="s">
        <v>27</v>
      </c>
      <c r="C40" s="11"/>
      <c r="D40" s="24">
        <f>D41+D42</f>
        <v>164759</v>
      </c>
      <c r="E40" s="24">
        <f>E41+E42</f>
        <v>82733</v>
      </c>
      <c r="F40" s="24">
        <f t="shared" ref="F40:G40" si="8">F41+F42</f>
        <v>132646</v>
      </c>
      <c r="G40" s="24">
        <f t="shared" si="8"/>
        <v>52226</v>
      </c>
      <c r="H40" s="38">
        <f t="shared" si="5"/>
        <v>80.509107241486049</v>
      </c>
      <c r="I40" s="27">
        <f t="shared" si="5"/>
        <v>63.125959411601173</v>
      </c>
    </row>
    <row r="41" spans="1:11" s="14" customFormat="1" ht="15.6" customHeight="1" x14ac:dyDescent="0.25">
      <c r="A41" s="19" t="s">
        <v>46</v>
      </c>
      <c r="B41" s="15" t="s">
        <v>27</v>
      </c>
      <c r="C41" s="15" t="s">
        <v>5</v>
      </c>
      <c r="D41" s="17">
        <v>162991</v>
      </c>
      <c r="E41" s="17">
        <v>82733</v>
      </c>
      <c r="F41" s="17">
        <v>130878</v>
      </c>
      <c r="G41" s="17">
        <v>52226</v>
      </c>
      <c r="H41" s="37">
        <f t="shared" si="5"/>
        <v>80.297685148259717</v>
      </c>
      <c r="I41" s="25">
        <f t="shared" si="5"/>
        <v>63.125959411601173</v>
      </c>
    </row>
    <row r="42" spans="1:11" s="14" customFormat="1" ht="30.75" customHeight="1" x14ac:dyDescent="0.25">
      <c r="A42" s="19" t="s">
        <v>47</v>
      </c>
      <c r="B42" s="15" t="s">
        <v>27</v>
      </c>
      <c r="C42" s="15" t="s">
        <v>11</v>
      </c>
      <c r="D42" s="17">
        <v>1768</v>
      </c>
      <c r="E42" s="17">
        <v>0</v>
      </c>
      <c r="F42" s="17">
        <v>1768</v>
      </c>
      <c r="G42" s="17">
        <v>0</v>
      </c>
      <c r="H42" s="37">
        <f t="shared" si="5"/>
        <v>100</v>
      </c>
      <c r="I42" s="28"/>
    </row>
    <row r="43" spans="1:11" s="14" customFormat="1" ht="15" customHeight="1" x14ac:dyDescent="0.25">
      <c r="A43" s="10" t="s">
        <v>48</v>
      </c>
      <c r="B43" s="11" t="s">
        <v>20</v>
      </c>
      <c r="C43" s="11"/>
      <c r="D43" s="24">
        <f>D44+D45</f>
        <v>2994</v>
      </c>
      <c r="E43" s="24">
        <f t="shared" ref="E43:G43" si="9">E44+E45</f>
        <v>0</v>
      </c>
      <c r="F43" s="24">
        <f t="shared" si="9"/>
        <v>2924</v>
      </c>
      <c r="G43" s="24">
        <f t="shared" si="9"/>
        <v>0</v>
      </c>
      <c r="H43" s="38">
        <f t="shared" si="5"/>
        <v>97.661990647962597</v>
      </c>
      <c r="I43" s="31"/>
    </row>
    <row r="44" spans="1:11" s="14" customFormat="1" ht="28.15" customHeight="1" x14ac:dyDescent="0.25">
      <c r="A44" s="19" t="s">
        <v>49</v>
      </c>
      <c r="B44" s="15" t="s">
        <v>20</v>
      </c>
      <c r="C44" s="15" t="s">
        <v>34</v>
      </c>
      <c r="D44" s="17">
        <v>1982</v>
      </c>
      <c r="E44" s="17">
        <v>0</v>
      </c>
      <c r="F44" s="6">
        <v>1915</v>
      </c>
      <c r="G44" s="6">
        <v>0</v>
      </c>
      <c r="H44" s="37">
        <f t="shared" si="5"/>
        <v>96.619576185671036</v>
      </c>
      <c r="I44" s="25"/>
      <c r="J44" s="20"/>
      <c r="K44" s="20"/>
    </row>
    <row r="45" spans="1:11" s="20" customFormat="1" ht="28.9" customHeight="1" x14ac:dyDescent="0.25">
      <c r="A45" s="21" t="s">
        <v>50</v>
      </c>
      <c r="B45" s="15" t="s">
        <v>20</v>
      </c>
      <c r="C45" s="15" t="s">
        <v>20</v>
      </c>
      <c r="D45" s="5">
        <v>1012</v>
      </c>
      <c r="E45" s="5">
        <v>0</v>
      </c>
      <c r="F45" s="6">
        <v>1009</v>
      </c>
      <c r="G45" s="6">
        <v>0</v>
      </c>
      <c r="H45" s="37">
        <f t="shared" si="5"/>
        <v>99.703557312252968</v>
      </c>
      <c r="I45" s="28"/>
    </row>
    <row r="46" spans="1:11" s="14" customFormat="1" ht="14.45" customHeight="1" x14ac:dyDescent="0.25">
      <c r="A46" s="10" t="s">
        <v>51</v>
      </c>
      <c r="B46" s="11" t="s">
        <v>21</v>
      </c>
      <c r="C46" s="11"/>
      <c r="D46" s="24">
        <f>D47+D48+D49+D50</f>
        <v>68871</v>
      </c>
      <c r="E46" s="24">
        <f>E47+E48+E49+E50</f>
        <v>48407</v>
      </c>
      <c r="F46" s="24">
        <f t="shared" ref="F46:G46" si="10">F47+F48+F49+F50</f>
        <v>67869</v>
      </c>
      <c r="G46" s="24">
        <f t="shared" si="10"/>
        <v>47439</v>
      </c>
      <c r="H46" s="38">
        <f t="shared" ref="H46:I59" si="11">F46/D46*100</f>
        <v>98.545106067866001</v>
      </c>
      <c r="I46" s="38">
        <f t="shared" si="11"/>
        <v>98.000289214369815</v>
      </c>
    </row>
    <row r="47" spans="1:11" s="14" customFormat="1" ht="15" customHeight="1" x14ac:dyDescent="0.25">
      <c r="A47" s="19" t="s">
        <v>52</v>
      </c>
      <c r="B47" s="15" t="s">
        <v>21</v>
      </c>
      <c r="C47" s="15" t="s">
        <v>5</v>
      </c>
      <c r="D47" s="17">
        <v>5392</v>
      </c>
      <c r="E47" s="17">
        <v>0</v>
      </c>
      <c r="F47" s="17">
        <v>5392</v>
      </c>
      <c r="G47" s="17">
        <v>0</v>
      </c>
      <c r="H47" s="37">
        <f t="shared" si="11"/>
        <v>100</v>
      </c>
      <c r="I47" s="28"/>
    </row>
    <row r="48" spans="1:11" s="14" customFormat="1" ht="16.149999999999999" customHeight="1" x14ac:dyDescent="0.25">
      <c r="A48" s="19" t="s">
        <v>53</v>
      </c>
      <c r="B48" s="15" t="s">
        <v>21</v>
      </c>
      <c r="C48" s="15" t="s">
        <v>9</v>
      </c>
      <c r="D48" s="17">
        <v>7915</v>
      </c>
      <c r="E48" s="17">
        <v>6775</v>
      </c>
      <c r="F48" s="6">
        <v>7915</v>
      </c>
      <c r="G48" s="6">
        <v>6775</v>
      </c>
      <c r="H48" s="37">
        <f t="shared" si="11"/>
        <v>100</v>
      </c>
      <c r="I48" s="37">
        <f t="shared" si="11"/>
        <v>100</v>
      </c>
      <c r="J48" s="20"/>
      <c r="K48" s="20"/>
    </row>
    <row r="49" spans="1:11" s="14" customFormat="1" ht="15.6" customHeight="1" x14ac:dyDescent="0.25">
      <c r="A49" s="19" t="s">
        <v>54</v>
      </c>
      <c r="B49" s="15" t="s">
        <v>21</v>
      </c>
      <c r="C49" s="15" t="s">
        <v>11</v>
      </c>
      <c r="D49" s="17">
        <v>39476</v>
      </c>
      <c r="E49" s="17">
        <v>34862</v>
      </c>
      <c r="F49" s="17">
        <v>38474</v>
      </c>
      <c r="G49" s="17">
        <v>33894</v>
      </c>
      <c r="H49" s="37">
        <f t="shared" si="11"/>
        <v>97.461748910730577</v>
      </c>
      <c r="I49" s="37">
        <f t="shared" si="11"/>
        <v>97.223337731627552</v>
      </c>
    </row>
    <row r="50" spans="1:11" s="14" customFormat="1" ht="29.25" customHeight="1" x14ac:dyDescent="0.25">
      <c r="A50" s="19" t="s">
        <v>55</v>
      </c>
      <c r="B50" s="15" t="s">
        <v>21</v>
      </c>
      <c r="C50" s="15" t="s">
        <v>15</v>
      </c>
      <c r="D50" s="16">
        <v>16088</v>
      </c>
      <c r="E50" s="16">
        <v>6770</v>
      </c>
      <c r="F50" s="17">
        <v>16088</v>
      </c>
      <c r="G50" s="17">
        <v>6770</v>
      </c>
      <c r="H50" s="37">
        <f t="shared" si="11"/>
        <v>100</v>
      </c>
      <c r="I50" s="37">
        <f t="shared" si="11"/>
        <v>100</v>
      </c>
    </row>
    <row r="51" spans="1:11" s="14" customFormat="1" ht="29.25" customHeight="1" x14ac:dyDescent="0.25">
      <c r="A51" s="10" t="s">
        <v>56</v>
      </c>
      <c r="B51" s="11" t="s">
        <v>16</v>
      </c>
      <c r="C51" s="15"/>
      <c r="D51" s="24">
        <f>D52+D53</f>
        <v>26667</v>
      </c>
      <c r="E51" s="24">
        <f>E52+E53</f>
        <v>0</v>
      </c>
      <c r="F51" s="24">
        <f t="shared" ref="F51:G51" si="12">F52+F53</f>
        <v>26667</v>
      </c>
      <c r="G51" s="24">
        <f t="shared" si="12"/>
        <v>0</v>
      </c>
      <c r="H51" s="38">
        <f t="shared" si="11"/>
        <v>100</v>
      </c>
      <c r="I51" s="38"/>
    </row>
    <row r="52" spans="1:11" s="14" customFormat="1" ht="14.45" customHeight="1" x14ac:dyDescent="0.25">
      <c r="A52" s="19" t="s">
        <v>57</v>
      </c>
      <c r="B52" s="15" t="s">
        <v>16</v>
      </c>
      <c r="C52" s="15" t="s">
        <v>7</v>
      </c>
      <c r="D52" s="17">
        <v>1488</v>
      </c>
      <c r="E52" s="17">
        <v>0</v>
      </c>
      <c r="F52" s="35">
        <v>1488</v>
      </c>
      <c r="G52" s="35">
        <v>0</v>
      </c>
      <c r="H52" s="37">
        <f t="shared" si="11"/>
        <v>100</v>
      </c>
      <c r="I52" s="25"/>
    </row>
    <row r="53" spans="1:11" s="14" customFormat="1" ht="30" customHeight="1" x14ac:dyDescent="0.25">
      <c r="A53" s="19" t="s">
        <v>58</v>
      </c>
      <c r="B53" s="15" t="s">
        <v>16</v>
      </c>
      <c r="C53" s="15" t="s">
        <v>13</v>
      </c>
      <c r="D53" s="17">
        <v>25179</v>
      </c>
      <c r="E53" s="17">
        <v>0</v>
      </c>
      <c r="F53" s="17">
        <v>25179</v>
      </c>
      <c r="G53" s="17">
        <v>0</v>
      </c>
      <c r="H53" s="37">
        <f t="shared" si="11"/>
        <v>100</v>
      </c>
      <c r="I53" s="37"/>
    </row>
    <row r="54" spans="1:11" s="14" customFormat="1" ht="28.9" customHeight="1" x14ac:dyDescent="0.25">
      <c r="A54" s="10" t="s">
        <v>59</v>
      </c>
      <c r="B54" s="11" t="s">
        <v>30</v>
      </c>
      <c r="C54" s="11"/>
      <c r="D54" s="24">
        <f>D55+D56</f>
        <v>4344</v>
      </c>
      <c r="E54" s="24">
        <f t="shared" ref="E54:G54" si="13">E55+E56</f>
        <v>0</v>
      </c>
      <c r="F54" s="24">
        <f t="shared" si="13"/>
        <v>4344</v>
      </c>
      <c r="G54" s="24">
        <f t="shared" si="13"/>
        <v>0</v>
      </c>
      <c r="H54" s="38">
        <f t="shared" si="11"/>
        <v>100</v>
      </c>
      <c r="I54" s="40"/>
    </row>
    <row r="55" spans="1:11" s="14" customFormat="1" ht="16.899999999999999" customHeight="1" x14ac:dyDescent="0.25">
      <c r="A55" s="19" t="s">
        <v>60</v>
      </c>
      <c r="B55" s="15" t="s">
        <v>30</v>
      </c>
      <c r="C55" s="15" t="s">
        <v>7</v>
      </c>
      <c r="D55" s="17">
        <v>4044</v>
      </c>
      <c r="E55" s="17">
        <v>0</v>
      </c>
      <c r="F55" s="6">
        <v>4044</v>
      </c>
      <c r="G55" s="6">
        <v>0</v>
      </c>
      <c r="H55" s="37">
        <f t="shared" si="11"/>
        <v>100</v>
      </c>
      <c r="I55" s="39"/>
      <c r="J55" s="20"/>
      <c r="K55" s="20"/>
    </row>
    <row r="56" spans="1:11" s="22" customFormat="1" ht="29.45" customHeight="1" x14ac:dyDescent="0.25">
      <c r="A56" s="21" t="s">
        <v>61</v>
      </c>
      <c r="B56" s="15" t="s">
        <v>30</v>
      </c>
      <c r="C56" s="15" t="s">
        <v>11</v>
      </c>
      <c r="D56" s="5">
        <v>300</v>
      </c>
      <c r="E56" s="5">
        <v>0</v>
      </c>
      <c r="F56" s="6">
        <v>300</v>
      </c>
      <c r="G56" s="6">
        <v>0</v>
      </c>
      <c r="H56" s="37">
        <f t="shared" si="11"/>
        <v>100</v>
      </c>
      <c r="I56" s="39"/>
      <c r="J56" s="20"/>
      <c r="K56" s="20"/>
    </row>
    <row r="57" spans="1:11" s="20" customFormat="1" ht="42.6" customHeight="1" x14ac:dyDescent="0.25">
      <c r="A57" s="10" t="s">
        <v>62</v>
      </c>
      <c r="B57" s="11" t="s">
        <v>18</v>
      </c>
      <c r="C57" s="11"/>
      <c r="D57" s="26">
        <f t="shared" ref="D57:G57" si="14">D58</f>
        <v>4066</v>
      </c>
      <c r="E57" s="26">
        <f t="shared" si="14"/>
        <v>0</v>
      </c>
      <c r="F57" s="26">
        <f t="shared" si="14"/>
        <v>4014</v>
      </c>
      <c r="G57" s="26">
        <f t="shared" si="14"/>
        <v>0</v>
      </c>
      <c r="H57" s="38">
        <f t="shared" si="11"/>
        <v>98.721101819970485</v>
      </c>
      <c r="I57" s="39"/>
    </row>
    <row r="58" spans="1:11" s="20" customFormat="1" ht="30" customHeight="1" x14ac:dyDescent="0.25">
      <c r="A58" s="19" t="s">
        <v>63</v>
      </c>
      <c r="B58" s="15" t="s">
        <v>18</v>
      </c>
      <c r="C58" s="15" t="s">
        <v>5</v>
      </c>
      <c r="D58" s="5">
        <v>4066</v>
      </c>
      <c r="E58" s="5">
        <v>0</v>
      </c>
      <c r="F58" s="6">
        <v>4014</v>
      </c>
      <c r="G58" s="6">
        <v>0</v>
      </c>
      <c r="H58" s="37">
        <f t="shared" si="11"/>
        <v>98.721101819970485</v>
      </c>
      <c r="I58" s="39"/>
    </row>
    <row r="59" spans="1:11" s="20" customFormat="1" ht="16.149999999999999" customHeight="1" x14ac:dyDescent="0.25">
      <c r="A59" s="4" t="s">
        <v>64</v>
      </c>
      <c r="B59" s="15"/>
      <c r="C59" s="15"/>
      <c r="D59" s="32">
        <f>D10+D19+D22+D27+D32+D35+D40+D43+D46+D51+D54+D57</f>
        <v>2563766</v>
      </c>
      <c r="E59" s="32">
        <f>E10+E19+E22+E27+E32+E35+E40+E43+E46+E51+E54+E57</f>
        <v>1740650</v>
      </c>
      <c r="F59" s="32">
        <f>F10+F19+F22+F27+F32+F35+F40+F43+F46+F51+F54+F57</f>
        <v>2178308</v>
      </c>
      <c r="G59" s="32">
        <f>G10+G19+G22+G27+G32+G35+G40+G43+G46+G51+G54+G57</f>
        <v>1380186</v>
      </c>
      <c r="H59" s="38">
        <f t="shared" si="11"/>
        <v>84.965164527495887</v>
      </c>
      <c r="I59" s="38">
        <f t="shared" si="11"/>
        <v>79.291414126906616</v>
      </c>
      <c r="J59" s="14"/>
      <c r="K59" s="14"/>
    </row>
    <row r="60" spans="1:11" s="14" customFormat="1" x14ac:dyDescent="0.25">
      <c r="D60" s="33"/>
      <c r="E60" s="33"/>
    </row>
    <row r="61" spans="1:11" s="14" customFormat="1" x14ac:dyDescent="0.25">
      <c r="D61" s="33"/>
      <c r="E61" s="33"/>
    </row>
    <row r="62" spans="1:11" s="14" customFormat="1" x14ac:dyDescent="0.25">
      <c r="D62" s="33"/>
      <c r="E62" s="33"/>
      <c r="F62" s="34"/>
      <c r="G62" s="34"/>
      <c r="H62" s="34"/>
      <c r="I62" s="34"/>
      <c r="J62" s="34"/>
      <c r="K62" s="34"/>
    </row>
  </sheetData>
  <autoFilter ref="A10:N59" xr:uid="{00000000-0009-0000-0000-000004000000}"/>
  <mergeCells count="12">
    <mergeCell ref="H8:I8"/>
    <mergeCell ref="D1:E1"/>
    <mergeCell ref="G1:I1"/>
    <mergeCell ref="D2:E2"/>
    <mergeCell ref="D3:E3"/>
    <mergeCell ref="D4:E4"/>
    <mergeCell ref="A6:J6"/>
    <mergeCell ref="A8:A9"/>
    <mergeCell ref="B8:B9"/>
    <mergeCell ref="C8:C9"/>
    <mergeCell ref="D8:E8"/>
    <mergeCell ref="F8:G8"/>
  </mergeCells>
  <pageMargins left="0.98425196850393704" right="0.59055118110236227" top="0.78740157480314965" bottom="0.78740157480314965" header="0.19685039370078741" footer="0.39370078740157483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2025 год</vt:lpstr>
      <vt:lpstr>2024 год_ (2)</vt:lpstr>
      <vt:lpstr>2024 год_</vt:lpstr>
      <vt:lpstr>2024 год</vt:lpstr>
      <vt:lpstr>2023 год</vt:lpstr>
      <vt:lpstr>'2023 год'!Заголовки_для_печати</vt:lpstr>
      <vt:lpstr>'2024 год'!Заголовки_для_печати</vt:lpstr>
      <vt:lpstr>'2024 год_'!Заголовки_для_печати</vt:lpstr>
      <vt:lpstr>'2024 год_ (2)'!Заголовки_для_печати</vt:lpstr>
      <vt:lpstr>'2025 год'!Заголовки_для_печати</vt:lpstr>
      <vt:lpstr>'2023 год'!Область_печати</vt:lpstr>
      <vt:lpstr>'2024 год'!Область_печати</vt:lpstr>
      <vt:lpstr>'2024 год_'!Область_печати</vt:lpstr>
      <vt:lpstr>'2024 год_ (2)'!Область_печати</vt:lpstr>
      <vt:lpstr>'2025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Матюшкина Анна Владимировна</dc:creator>
  <cp:lastModifiedBy>Морунова М.А.</cp:lastModifiedBy>
  <cp:lastPrinted>2026-04-01T06:32:18Z</cp:lastPrinted>
  <dcterms:created xsi:type="dcterms:W3CDTF">2020-02-14T12:05:27Z</dcterms:created>
  <dcterms:modified xsi:type="dcterms:W3CDTF">2026-04-01T06:32:19Z</dcterms:modified>
</cp:coreProperties>
</file>